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1520" yWindow="-12" windowWidth="7452" windowHeight="4872" tabRatio="569" firstSheet="8" activeTab="8"/>
  </bookViews>
  <sheets>
    <sheet name="All Results" sheetId="2" r:id="rId1"/>
    <sheet name="Qz Aplite Dykes" sheetId="3" r:id="rId2"/>
    <sheet name="Aplite Dykes" sheetId="4" r:id="rId3"/>
    <sheet name="Syenite Dykes" sheetId="5" r:id="rId4"/>
    <sheet name="Late Dykes" sheetId="6" r:id="rId5"/>
    <sheet name="Syenite" sheetId="21" r:id="rId6"/>
    <sheet name="Hble Syenite" sheetId="22" r:id="rId7"/>
    <sheet name="Volcanics" sheetId="28" r:id="rId8"/>
    <sheet name="Skarn" sheetId="34" r:id="rId9"/>
  </sheets>
  <definedNames>
    <definedName name="GWM_Chips">#REF!</definedName>
  </definedNames>
  <calcPr calcId="125725"/>
</workbook>
</file>

<file path=xl/calcChain.xml><?xml version="1.0" encoding="utf-8"?>
<calcChain xmlns="http://schemas.openxmlformats.org/spreadsheetml/2006/main">
  <c r="AI26" i="34"/>
  <c r="AH26"/>
  <c r="AG26"/>
  <c r="AF26"/>
  <c r="AE26"/>
  <c r="AD26"/>
  <c r="AC26"/>
  <c r="AB26"/>
  <c r="AA26"/>
  <c r="Z26"/>
  <c r="Y26"/>
  <c r="X26"/>
  <c r="W26"/>
  <c r="V26"/>
  <c r="U26"/>
  <c r="AI25"/>
  <c r="AH25"/>
  <c r="AG25"/>
  <c r="AF25"/>
  <c r="AE25"/>
  <c r="AD25"/>
  <c r="AC25"/>
  <c r="AB25"/>
  <c r="AA25"/>
  <c r="Z25"/>
  <c r="Y25"/>
  <c r="X25"/>
  <c r="W25"/>
  <c r="V25"/>
  <c r="U25"/>
  <c r="AI32"/>
  <c r="AH32"/>
  <c r="AG32"/>
  <c r="AF32"/>
  <c r="AE32"/>
  <c r="AD32"/>
  <c r="AC32"/>
  <c r="AB32"/>
  <c r="AA32"/>
  <c r="Z32"/>
  <c r="Y32"/>
  <c r="X32"/>
  <c r="W32"/>
  <c r="V32"/>
  <c r="U32"/>
  <c r="AI24"/>
  <c r="AH24"/>
  <c r="AG24"/>
  <c r="AF24"/>
  <c r="AE24"/>
  <c r="AD24"/>
  <c r="AC24"/>
  <c r="AB24"/>
  <c r="AA24"/>
  <c r="Z24"/>
  <c r="Y24"/>
  <c r="X24"/>
  <c r="W24"/>
  <c r="V24"/>
  <c r="U24"/>
  <c r="AI23"/>
  <c r="AH23"/>
  <c r="AG23"/>
  <c r="AF23"/>
  <c r="AE23"/>
  <c r="AD23"/>
  <c r="AC23"/>
  <c r="AB23"/>
  <c r="AA23"/>
  <c r="Z23"/>
  <c r="Y23"/>
  <c r="X23"/>
  <c r="W23"/>
  <c r="V23"/>
  <c r="U23"/>
  <c r="AI31"/>
  <c r="AH31"/>
  <c r="AG31"/>
  <c r="AF31"/>
  <c r="AE31"/>
  <c r="AD31"/>
  <c r="AC31"/>
  <c r="AB31"/>
  <c r="AA31"/>
  <c r="Z31"/>
  <c r="Y31"/>
  <c r="X31"/>
  <c r="W31"/>
  <c r="V31"/>
  <c r="U31"/>
  <c r="AI30"/>
  <c r="AH30"/>
  <c r="AG30"/>
  <c r="AF30"/>
  <c r="AE30"/>
  <c r="AD30"/>
  <c r="AC30"/>
  <c r="AB30"/>
  <c r="AA30"/>
  <c r="Z30"/>
  <c r="Y30"/>
  <c r="X30"/>
  <c r="W30"/>
  <c r="V30"/>
  <c r="U30"/>
  <c r="AI22"/>
  <c r="AH22"/>
  <c r="AG22"/>
  <c r="AF22"/>
  <c r="AE22"/>
  <c r="AD22"/>
  <c r="AC22"/>
  <c r="AB22"/>
  <c r="AA22"/>
  <c r="Z22"/>
  <c r="Y22"/>
  <c r="X22"/>
  <c r="W22"/>
  <c r="V22"/>
  <c r="U22"/>
  <c r="AI21"/>
  <c r="AH21"/>
  <c r="AG21"/>
  <c r="AF21"/>
  <c r="AE21"/>
  <c r="AD21"/>
  <c r="AC21"/>
  <c r="AB21"/>
  <c r="AA21"/>
  <c r="Z21"/>
  <c r="Y21"/>
  <c r="X21"/>
  <c r="W21"/>
  <c r="V21"/>
  <c r="U21"/>
  <c r="AI29"/>
  <c r="AH29"/>
  <c r="AG29"/>
  <c r="AF29"/>
  <c r="AE29"/>
  <c r="AD29"/>
  <c r="AC29"/>
  <c r="AB29"/>
  <c r="AA29"/>
  <c r="Z29"/>
  <c r="Y29"/>
  <c r="X29"/>
  <c r="W29"/>
  <c r="V29"/>
  <c r="U29"/>
  <c r="AI20"/>
  <c r="AH20"/>
  <c r="AG20"/>
  <c r="AF20"/>
  <c r="AE20"/>
  <c r="AD20"/>
  <c r="AC20"/>
  <c r="AB20"/>
  <c r="AA20"/>
  <c r="Z20"/>
  <c r="Y20"/>
  <c r="X20"/>
  <c r="W20"/>
  <c r="V20"/>
  <c r="U20"/>
  <c r="AI15"/>
  <c r="AH15"/>
  <c r="AG15"/>
  <c r="AF15"/>
  <c r="AE15"/>
  <c r="AD15"/>
  <c r="AC15"/>
  <c r="AB15"/>
  <c r="AA15"/>
  <c r="Z15"/>
  <c r="Y15"/>
  <c r="X15"/>
  <c r="W15"/>
  <c r="V15"/>
  <c r="U15"/>
  <c r="AI14"/>
  <c r="AH14"/>
  <c r="AG14"/>
  <c r="AF14"/>
  <c r="AE14"/>
  <c r="AD14"/>
  <c r="AC14"/>
  <c r="AB14"/>
  <c r="AA14"/>
  <c r="Z14"/>
  <c r="Y14"/>
  <c r="X14"/>
  <c r="W14"/>
  <c r="V14"/>
  <c r="U14"/>
  <c r="AI13"/>
  <c r="AH13"/>
  <c r="AG13"/>
  <c r="AF13"/>
  <c r="AE13"/>
  <c r="AD13"/>
  <c r="AC13"/>
  <c r="AB13"/>
  <c r="AA13"/>
  <c r="Z13"/>
  <c r="Y13"/>
  <c r="X13"/>
  <c r="W13"/>
  <c r="V13"/>
  <c r="U13"/>
  <c r="AI27"/>
  <c r="AH27"/>
  <c r="AG27"/>
  <c r="AF27"/>
  <c r="AE27"/>
  <c r="AD27"/>
  <c r="AC27"/>
  <c r="AB27"/>
  <c r="AA27"/>
  <c r="Z27"/>
  <c r="Y27"/>
  <c r="X27"/>
  <c r="W27"/>
  <c r="V27"/>
  <c r="U27"/>
  <c r="AI19"/>
  <c r="AH19"/>
  <c r="AG19"/>
  <c r="AF19"/>
  <c r="AE19"/>
  <c r="AD19"/>
  <c r="AC19"/>
  <c r="AB19"/>
  <c r="AA19"/>
  <c r="Z19"/>
  <c r="Y19"/>
  <c r="X19"/>
  <c r="W19"/>
  <c r="V19"/>
  <c r="U19"/>
  <c r="AI28"/>
  <c r="AH28"/>
  <c r="AG28"/>
  <c r="AF28"/>
  <c r="AE28"/>
  <c r="AD28"/>
  <c r="AC28"/>
  <c r="AB28"/>
  <c r="AA28"/>
  <c r="Z28"/>
  <c r="Y28"/>
  <c r="X28"/>
  <c r="W28"/>
  <c r="V28"/>
  <c r="U28"/>
  <c r="AI18"/>
  <c r="AH18"/>
  <c r="AG18"/>
  <c r="AF18"/>
  <c r="AE18"/>
  <c r="AD18"/>
  <c r="AC18"/>
  <c r="AB18"/>
  <c r="AA18"/>
  <c r="Z18"/>
  <c r="Y18"/>
  <c r="X18"/>
  <c r="W18"/>
  <c r="V18"/>
  <c r="U18"/>
  <c r="AI17"/>
  <c r="AH17"/>
  <c r="AG17"/>
  <c r="AF17"/>
  <c r="AE17"/>
  <c r="AD17"/>
  <c r="AC17"/>
  <c r="AB17"/>
  <c r="AA17"/>
  <c r="Z17"/>
  <c r="Y17"/>
  <c r="X17"/>
  <c r="W17"/>
  <c r="V17"/>
  <c r="U17"/>
  <c r="AI16"/>
  <c r="AH16"/>
  <c r="AG16"/>
  <c r="AF16"/>
  <c r="AE16"/>
  <c r="AD16"/>
  <c r="AC16"/>
  <c r="AB16"/>
  <c r="AA16"/>
  <c r="Z16"/>
  <c r="Y16"/>
  <c r="X16"/>
  <c r="W16"/>
  <c r="V16"/>
  <c r="U16"/>
  <c r="AI12"/>
  <c r="AH12"/>
  <c r="AG12"/>
  <c r="AF12"/>
  <c r="AE12"/>
  <c r="AD12"/>
  <c r="AC12"/>
  <c r="AB12"/>
  <c r="AA12"/>
  <c r="Z12"/>
  <c r="Y12"/>
  <c r="X12"/>
  <c r="W12"/>
  <c r="V12"/>
  <c r="U12"/>
  <c r="AI11"/>
  <c r="AH11"/>
  <c r="AG11"/>
  <c r="AF11"/>
  <c r="AE11"/>
  <c r="AD11"/>
  <c r="AC11"/>
  <c r="AB11"/>
  <c r="AA11"/>
  <c r="Z11"/>
  <c r="Y11"/>
  <c r="X11"/>
  <c r="W11"/>
  <c r="V11"/>
  <c r="U11"/>
  <c r="AI10"/>
  <c r="AH10"/>
  <c r="AG10"/>
  <c r="AF10"/>
  <c r="AE10"/>
  <c r="AD10"/>
  <c r="AC10"/>
  <c r="AB10"/>
  <c r="AA10"/>
  <c r="Z10"/>
  <c r="Y10"/>
  <c r="X10"/>
  <c r="W10"/>
  <c r="V10"/>
  <c r="U10"/>
  <c r="AI9"/>
  <c r="AH9"/>
  <c r="AG9"/>
  <c r="AF9"/>
  <c r="AE9"/>
  <c r="AD9"/>
  <c r="AC9"/>
  <c r="AB9"/>
  <c r="AA9"/>
  <c r="Z9"/>
  <c r="Y9"/>
  <c r="X9"/>
  <c r="W9"/>
  <c r="V9"/>
  <c r="U9"/>
  <c r="AI8"/>
  <c r="AH8"/>
  <c r="AG8"/>
  <c r="AF8"/>
  <c r="AE8"/>
  <c r="AD8"/>
  <c r="AC8"/>
  <c r="AB8"/>
  <c r="AA8"/>
  <c r="Z8"/>
  <c r="Y8"/>
  <c r="X8"/>
  <c r="W8"/>
  <c r="V8"/>
  <c r="U8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I23" i="28"/>
  <c r="AH23"/>
  <c r="AG23"/>
  <c r="AF23"/>
  <c r="AE23"/>
  <c r="AD23"/>
  <c r="AC23"/>
  <c r="AB23"/>
  <c r="AA23"/>
  <c r="Z23"/>
  <c r="Y23"/>
  <c r="X23"/>
  <c r="W23"/>
  <c r="V23"/>
  <c r="U23"/>
  <c r="AI40"/>
  <c r="AH40"/>
  <c r="AG40"/>
  <c r="AF40"/>
  <c r="AE40"/>
  <c r="AD40"/>
  <c r="AC40"/>
  <c r="AB40"/>
  <c r="AA40"/>
  <c r="Z40"/>
  <c r="Y40"/>
  <c r="X40"/>
  <c r="W40"/>
  <c r="V40"/>
  <c r="U40"/>
  <c r="AI22"/>
  <c r="AH22"/>
  <c r="AG22"/>
  <c r="AF22"/>
  <c r="AE22"/>
  <c r="AD22"/>
  <c r="AC22"/>
  <c r="AB22"/>
  <c r="AA22"/>
  <c r="Z22"/>
  <c r="Y22"/>
  <c r="X22"/>
  <c r="W22"/>
  <c r="V22"/>
  <c r="U22"/>
  <c r="AI59"/>
  <c r="AH59"/>
  <c r="AG59"/>
  <c r="AF59"/>
  <c r="AE59"/>
  <c r="AD59"/>
  <c r="AC59"/>
  <c r="AB59"/>
  <c r="AA59"/>
  <c r="Z59"/>
  <c r="Y59"/>
  <c r="X59"/>
  <c r="W59"/>
  <c r="V59"/>
  <c r="U59"/>
  <c r="AI21"/>
  <c r="AH21"/>
  <c r="AG21"/>
  <c r="AF21"/>
  <c r="AE21"/>
  <c r="AD21"/>
  <c r="AC21"/>
  <c r="AB21"/>
  <c r="AA21"/>
  <c r="Z21"/>
  <c r="Y21"/>
  <c r="X21"/>
  <c r="W21"/>
  <c r="V21"/>
  <c r="U21"/>
  <c r="AI20"/>
  <c r="AH20"/>
  <c r="AG20"/>
  <c r="AF20"/>
  <c r="AE20"/>
  <c r="AD20"/>
  <c r="AC20"/>
  <c r="AB20"/>
  <c r="AA20"/>
  <c r="Z20"/>
  <c r="Y20"/>
  <c r="X20"/>
  <c r="W20"/>
  <c r="V20"/>
  <c r="U20"/>
  <c r="AI18"/>
  <c r="AH18"/>
  <c r="AG18"/>
  <c r="AF18"/>
  <c r="AE18"/>
  <c r="AD18"/>
  <c r="AC18"/>
  <c r="AB18"/>
  <c r="AA18"/>
  <c r="Z18"/>
  <c r="Y18"/>
  <c r="X18"/>
  <c r="W18"/>
  <c r="V18"/>
  <c r="U18"/>
  <c r="AI16"/>
  <c r="AH16"/>
  <c r="AG16"/>
  <c r="AF16"/>
  <c r="AE16"/>
  <c r="AD16"/>
  <c r="AC16"/>
  <c r="AB16"/>
  <c r="AA16"/>
  <c r="Z16"/>
  <c r="Y16"/>
  <c r="X16"/>
  <c r="W16"/>
  <c r="V16"/>
  <c r="U16"/>
  <c r="AI56"/>
  <c r="AH56"/>
  <c r="AG56"/>
  <c r="AF56"/>
  <c r="AE56"/>
  <c r="AD56"/>
  <c r="AC56"/>
  <c r="AB56"/>
  <c r="AA56"/>
  <c r="Z56"/>
  <c r="Y56"/>
  <c r="X56"/>
  <c r="W56"/>
  <c r="V56"/>
  <c r="U56"/>
  <c r="AI39"/>
  <c r="AH39"/>
  <c r="AG39"/>
  <c r="AF39"/>
  <c r="AE39"/>
  <c r="AD39"/>
  <c r="AC39"/>
  <c r="AB39"/>
  <c r="AA39"/>
  <c r="Z39"/>
  <c r="Y39"/>
  <c r="X39"/>
  <c r="W39"/>
  <c r="V39"/>
  <c r="U39"/>
  <c r="AI55"/>
  <c r="AH55"/>
  <c r="AG55"/>
  <c r="AF55"/>
  <c r="AE55"/>
  <c r="AD55"/>
  <c r="AC55"/>
  <c r="AB55"/>
  <c r="AA55"/>
  <c r="Z55"/>
  <c r="Y55"/>
  <c r="X55"/>
  <c r="W55"/>
  <c r="V55"/>
  <c r="U55"/>
  <c r="AI15"/>
  <c r="AH15"/>
  <c r="AG15"/>
  <c r="AF15"/>
  <c r="AE15"/>
  <c r="AD15"/>
  <c r="AC15"/>
  <c r="AB15"/>
  <c r="AA15"/>
  <c r="Z15"/>
  <c r="Y15"/>
  <c r="X15"/>
  <c r="W15"/>
  <c r="V15"/>
  <c r="U15"/>
  <c r="AI38"/>
  <c r="AH38"/>
  <c r="AG38"/>
  <c r="AF38"/>
  <c r="AE38"/>
  <c r="AD38"/>
  <c r="AC38"/>
  <c r="AB38"/>
  <c r="AA38"/>
  <c r="Z38"/>
  <c r="Y38"/>
  <c r="X38"/>
  <c r="W38"/>
  <c r="V38"/>
  <c r="U38"/>
  <c r="AI14"/>
  <c r="AH14"/>
  <c r="AG14"/>
  <c r="AF14"/>
  <c r="AE14"/>
  <c r="AD14"/>
  <c r="AC14"/>
  <c r="AB14"/>
  <c r="AA14"/>
  <c r="Z14"/>
  <c r="Y14"/>
  <c r="X14"/>
  <c r="W14"/>
  <c r="V14"/>
  <c r="U14"/>
  <c r="AI37"/>
  <c r="AH37"/>
  <c r="AG37"/>
  <c r="AF37"/>
  <c r="AE37"/>
  <c r="AD37"/>
  <c r="AC37"/>
  <c r="AB37"/>
  <c r="AA37"/>
  <c r="Z37"/>
  <c r="Y37"/>
  <c r="X37"/>
  <c r="W37"/>
  <c r="V37"/>
  <c r="U37"/>
  <c r="AI54"/>
  <c r="AH54"/>
  <c r="AG54"/>
  <c r="AF54"/>
  <c r="AE54"/>
  <c r="AD54"/>
  <c r="AC54"/>
  <c r="AB54"/>
  <c r="AA54"/>
  <c r="Z54"/>
  <c r="Y54"/>
  <c r="X54"/>
  <c r="W54"/>
  <c r="V54"/>
  <c r="U54"/>
  <c r="AI45"/>
  <c r="AH45"/>
  <c r="AG45"/>
  <c r="AF45"/>
  <c r="AE45"/>
  <c r="AD45"/>
  <c r="AC45"/>
  <c r="AB45"/>
  <c r="AA45"/>
  <c r="Z45"/>
  <c r="Y45"/>
  <c r="X45"/>
  <c r="W45"/>
  <c r="V45"/>
  <c r="U45"/>
  <c r="AI34"/>
  <c r="AH34"/>
  <c r="AG34"/>
  <c r="AF34"/>
  <c r="AE34"/>
  <c r="AD34"/>
  <c r="AC34"/>
  <c r="AB34"/>
  <c r="AA34"/>
  <c r="Z34"/>
  <c r="Y34"/>
  <c r="X34"/>
  <c r="W34"/>
  <c r="V34"/>
  <c r="U34"/>
  <c r="AI51"/>
  <c r="AH51"/>
  <c r="AG51"/>
  <c r="AF51"/>
  <c r="AE51"/>
  <c r="AD51"/>
  <c r="AC51"/>
  <c r="AB51"/>
  <c r="AA51"/>
  <c r="Z51"/>
  <c r="Y51"/>
  <c r="X51"/>
  <c r="W51"/>
  <c r="V51"/>
  <c r="U51"/>
  <c r="AI50"/>
  <c r="AH50"/>
  <c r="AG50"/>
  <c r="AF50"/>
  <c r="AE50"/>
  <c r="AD50"/>
  <c r="AC50"/>
  <c r="AB50"/>
  <c r="AA50"/>
  <c r="Z50"/>
  <c r="Y50"/>
  <c r="X50"/>
  <c r="W50"/>
  <c r="V50"/>
  <c r="U50"/>
  <c r="AI33"/>
  <c r="AH33"/>
  <c r="AG33"/>
  <c r="AF33"/>
  <c r="AE33"/>
  <c r="AD33"/>
  <c r="AC33"/>
  <c r="AB33"/>
  <c r="AA33"/>
  <c r="Z33"/>
  <c r="Y33"/>
  <c r="X33"/>
  <c r="W33"/>
  <c r="V33"/>
  <c r="U33"/>
  <c r="AI49"/>
  <c r="AH49"/>
  <c r="AG49"/>
  <c r="AF49"/>
  <c r="AE49"/>
  <c r="AD49"/>
  <c r="AC49"/>
  <c r="AB49"/>
  <c r="AA49"/>
  <c r="Z49"/>
  <c r="Y49"/>
  <c r="X49"/>
  <c r="W49"/>
  <c r="V49"/>
  <c r="U49"/>
  <c r="AI32"/>
  <c r="AH32"/>
  <c r="AG32"/>
  <c r="AF32"/>
  <c r="AE32"/>
  <c r="AD32"/>
  <c r="AC32"/>
  <c r="AB32"/>
  <c r="AA32"/>
  <c r="Z32"/>
  <c r="Y32"/>
  <c r="X32"/>
  <c r="W32"/>
  <c r="V32"/>
  <c r="U32"/>
  <c r="AI48"/>
  <c r="AH48"/>
  <c r="AG48"/>
  <c r="AF48"/>
  <c r="AE48"/>
  <c r="AD48"/>
  <c r="AC48"/>
  <c r="AB48"/>
  <c r="AA48"/>
  <c r="Z48"/>
  <c r="Y48"/>
  <c r="X48"/>
  <c r="W48"/>
  <c r="V48"/>
  <c r="U48"/>
  <c r="AI13"/>
  <c r="AH13"/>
  <c r="AG13"/>
  <c r="AF13"/>
  <c r="AE13"/>
  <c r="AD13"/>
  <c r="AC13"/>
  <c r="AB13"/>
  <c r="AA13"/>
  <c r="Z13"/>
  <c r="Y13"/>
  <c r="X13"/>
  <c r="W13"/>
  <c r="V13"/>
  <c r="U13"/>
  <c r="AI12"/>
  <c r="AH12"/>
  <c r="AG12"/>
  <c r="AF12"/>
  <c r="AE12"/>
  <c r="AD12"/>
  <c r="AC12"/>
  <c r="AB12"/>
  <c r="AA12"/>
  <c r="Z12"/>
  <c r="Y12"/>
  <c r="X12"/>
  <c r="W12"/>
  <c r="V12"/>
  <c r="U12"/>
  <c r="AI11"/>
  <c r="AH11"/>
  <c r="AG11"/>
  <c r="AF11"/>
  <c r="AE11"/>
  <c r="AD11"/>
  <c r="AC11"/>
  <c r="AB11"/>
  <c r="AA11"/>
  <c r="Z11"/>
  <c r="Y11"/>
  <c r="X11"/>
  <c r="W11"/>
  <c r="V11"/>
  <c r="U11"/>
  <c r="AI8"/>
  <c r="AH8"/>
  <c r="AG8"/>
  <c r="AF8"/>
  <c r="AE8"/>
  <c r="AD8"/>
  <c r="AC8"/>
  <c r="AB8"/>
  <c r="AA8"/>
  <c r="Z8"/>
  <c r="Y8"/>
  <c r="X8"/>
  <c r="W8"/>
  <c r="V8"/>
  <c r="U8"/>
  <c r="AI31"/>
  <c r="AH31"/>
  <c r="AG31"/>
  <c r="AF31"/>
  <c r="AE31"/>
  <c r="AD31"/>
  <c r="AC31"/>
  <c r="AB31"/>
  <c r="AA31"/>
  <c r="Z31"/>
  <c r="Y31"/>
  <c r="X31"/>
  <c r="W31"/>
  <c r="V31"/>
  <c r="U31"/>
  <c r="AI44"/>
  <c r="AH44"/>
  <c r="AG44"/>
  <c r="AF44"/>
  <c r="AE44"/>
  <c r="AD44"/>
  <c r="AC44"/>
  <c r="AB44"/>
  <c r="AA44"/>
  <c r="Z44"/>
  <c r="Y44"/>
  <c r="X44"/>
  <c r="W44"/>
  <c r="V44"/>
  <c r="U44"/>
  <c r="AI27"/>
  <c r="AH27"/>
  <c r="AG27"/>
  <c r="AF27"/>
  <c r="AE27"/>
  <c r="AD27"/>
  <c r="AC27"/>
  <c r="AB27"/>
  <c r="AA27"/>
  <c r="Z27"/>
  <c r="Y27"/>
  <c r="X27"/>
  <c r="W27"/>
  <c r="V27"/>
  <c r="U27"/>
  <c r="AI43"/>
  <c r="AH43"/>
  <c r="AG43"/>
  <c r="AF43"/>
  <c r="AE43"/>
  <c r="AD43"/>
  <c r="AC43"/>
  <c r="AB43"/>
  <c r="AA43"/>
  <c r="Z43"/>
  <c r="Y43"/>
  <c r="X43"/>
  <c r="W43"/>
  <c r="V43"/>
  <c r="U43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25"/>
  <c r="AH25"/>
  <c r="AG25"/>
  <c r="AF25"/>
  <c r="AE25"/>
  <c r="AD25"/>
  <c r="AC25"/>
  <c r="AB25"/>
  <c r="AA25"/>
  <c r="Z25"/>
  <c r="Y25"/>
  <c r="X25"/>
  <c r="W25"/>
  <c r="V25"/>
  <c r="U25"/>
  <c r="AI10"/>
  <c r="AH10"/>
  <c r="AG10"/>
  <c r="AF10"/>
  <c r="AE10"/>
  <c r="AD10"/>
  <c r="AC10"/>
  <c r="AB10"/>
  <c r="AA10"/>
  <c r="Z10"/>
  <c r="Y10"/>
  <c r="X10"/>
  <c r="W10"/>
  <c r="V10"/>
  <c r="U10"/>
  <c r="AI3"/>
  <c r="AH3"/>
  <c r="AG3"/>
  <c r="AF3"/>
  <c r="AE3"/>
  <c r="AD3"/>
  <c r="AC3"/>
  <c r="AB3"/>
  <c r="AA3"/>
  <c r="Z3"/>
  <c r="Y3"/>
  <c r="X3"/>
  <c r="W3"/>
  <c r="V3"/>
  <c r="U3"/>
  <c r="AI30"/>
  <c r="AH30"/>
  <c r="AG30"/>
  <c r="AF30"/>
  <c r="AE30"/>
  <c r="AD30"/>
  <c r="AC30"/>
  <c r="AB30"/>
  <c r="AA30"/>
  <c r="Z30"/>
  <c r="Y30"/>
  <c r="X30"/>
  <c r="W30"/>
  <c r="V30"/>
  <c r="U30"/>
  <c r="AI26"/>
  <c r="AH26"/>
  <c r="AG26"/>
  <c r="AF26"/>
  <c r="AE26"/>
  <c r="AD26"/>
  <c r="AC26"/>
  <c r="AB26"/>
  <c r="AA26"/>
  <c r="Z26"/>
  <c r="Y26"/>
  <c r="X26"/>
  <c r="W26"/>
  <c r="V26"/>
  <c r="U26"/>
  <c r="AI2"/>
  <c r="AH2"/>
  <c r="AG2"/>
  <c r="AF2"/>
  <c r="AE2"/>
  <c r="AD2"/>
  <c r="AC2"/>
  <c r="AB2"/>
  <c r="AA2"/>
  <c r="Z2"/>
  <c r="Y2"/>
  <c r="X2"/>
  <c r="W2"/>
  <c r="V2"/>
  <c r="U2"/>
  <c r="AI29"/>
  <c r="AH29"/>
  <c r="AG29"/>
  <c r="AF29"/>
  <c r="AE29"/>
  <c r="AD29"/>
  <c r="AC29"/>
  <c r="AB29"/>
  <c r="AA29"/>
  <c r="Z29"/>
  <c r="Y29"/>
  <c r="X29"/>
  <c r="W29"/>
  <c r="V29"/>
  <c r="U29"/>
  <c r="AI41"/>
  <c r="AH41"/>
  <c r="AG41"/>
  <c r="AF41"/>
  <c r="AE41"/>
  <c r="AD41"/>
  <c r="AC41"/>
  <c r="AB41"/>
  <c r="AA41"/>
  <c r="Z41"/>
  <c r="Y41"/>
  <c r="X41"/>
  <c r="W41"/>
  <c r="V41"/>
  <c r="U41"/>
  <c r="AI42"/>
  <c r="AH42"/>
  <c r="AG42"/>
  <c r="AF42"/>
  <c r="AE42"/>
  <c r="AD42"/>
  <c r="AC42"/>
  <c r="AB42"/>
  <c r="AA42"/>
  <c r="Z42"/>
  <c r="Y42"/>
  <c r="X42"/>
  <c r="W42"/>
  <c r="V42"/>
  <c r="U42"/>
  <c r="AI47"/>
  <c r="AH47"/>
  <c r="AG47"/>
  <c r="AF47"/>
  <c r="AE47"/>
  <c r="AD47"/>
  <c r="AC47"/>
  <c r="AB47"/>
  <c r="AA47"/>
  <c r="Z47"/>
  <c r="Y47"/>
  <c r="X47"/>
  <c r="W47"/>
  <c r="V47"/>
  <c r="U47"/>
  <c r="AI9"/>
  <c r="AH9"/>
  <c r="AG9"/>
  <c r="AF9"/>
  <c r="AE9"/>
  <c r="AD9"/>
  <c r="AC9"/>
  <c r="AB9"/>
  <c r="AA9"/>
  <c r="Z9"/>
  <c r="Y9"/>
  <c r="X9"/>
  <c r="W9"/>
  <c r="V9"/>
  <c r="U9"/>
  <c r="AI24"/>
  <c r="AH24"/>
  <c r="AG24"/>
  <c r="AF24"/>
  <c r="AE24"/>
  <c r="AD24"/>
  <c r="AC24"/>
  <c r="AB24"/>
  <c r="AA24"/>
  <c r="Z24"/>
  <c r="Y24"/>
  <c r="X24"/>
  <c r="W24"/>
  <c r="V24"/>
  <c r="U24"/>
  <c r="AI57"/>
  <c r="AH57"/>
  <c r="AG57"/>
  <c r="AF57"/>
  <c r="AE57"/>
  <c r="AD57"/>
  <c r="AC57"/>
  <c r="AB57"/>
  <c r="AA57"/>
  <c r="Z57"/>
  <c r="Y57"/>
  <c r="X57"/>
  <c r="W57"/>
  <c r="V57"/>
  <c r="U57"/>
  <c r="AI19"/>
  <c r="AH19"/>
  <c r="AG19"/>
  <c r="AF19"/>
  <c r="AE19"/>
  <c r="AD19"/>
  <c r="AC19"/>
  <c r="AB19"/>
  <c r="AA19"/>
  <c r="Z19"/>
  <c r="Y19"/>
  <c r="X19"/>
  <c r="W19"/>
  <c r="V19"/>
  <c r="U19"/>
  <c r="AI53"/>
  <c r="AH53"/>
  <c r="AG53"/>
  <c r="AF53"/>
  <c r="AE53"/>
  <c r="AD53"/>
  <c r="AC53"/>
  <c r="AB53"/>
  <c r="AA53"/>
  <c r="Z53"/>
  <c r="Y53"/>
  <c r="X53"/>
  <c r="W53"/>
  <c r="V53"/>
  <c r="U53"/>
  <c r="AI36"/>
  <c r="AH36"/>
  <c r="AG36"/>
  <c r="AF36"/>
  <c r="AE36"/>
  <c r="AD36"/>
  <c r="AC36"/>
  <c r="AB36"/>
  <c r="AA36"/>
  <c r="Z36"/>
  <c r="Y36"/>
  <c r="X36"/>
  <c r="W36"/>
  <c r="V36"/>
  <c r="U36"/>
  <c r="AI52"/>
  <c r="AH52"/>
  <c r="AG52"/>
  <c r="AF52"/>
  <c r="AE52"/>
  <c r="AD52"/>
  <c r="AC52"/>
  <c r="AB52"/>
  <c r="AA52"/>
  <c r="Z52"/>
  <c r="Y52"/>
  <c r="X52"/>
  <c r="W52"/>
  <c r="V52"/>
  <c r="U52"/>
  <c r="AI35"/>
  <c r="AH35"/>
  <c r="AG35"/>
  <c r="AF35"/>
  <c r="AE35"/>
  <c r="AD35"/>
  <c r="AC35"/>
  <c r="AB35"/>
  <c r="AA35"/>
  <c r="Z35"/>
  <c r="Y35"/>
  <c r="X35"/>
  <c r="W35"/>
  <c r="V35"/>
  <c r="U35"/>
  <c r="AI58"/>
  <c r="AH58"/>
  <c r="AG58"/>
  <c r="AF58"/>
  <c r="AE58"/>
  <c r="AD58"/>
  <c r="AC58"/>
  <c r="AB58"/>
  <c r="AA58"/>
  <c r="Z58"/>
  <c r="Y58"/>
  <c r="X58"/>
  <c r="W58"/>
  <c r="V58"/>
  <c r="U58"/>
  <c r="AI17"/>
  <c r="AH17"/>
  <c r="AG17"/>
  <c r="AF17"/>
  <c r="AE17"/>
  <c r="AD17"/>
  <c r="AC17"/>
  <c r="AB17"/>
  <c r="AA17"/>
  <c r="Z17"/>
  <c r="Y17"/>
  <c r="X17"/>
  <c r="W17"/>
  <c r="V17"/>
  <c r="U17"/>
  <c r="AI46"/>
  <c r="AH46"/>
  <c r="AG46"/>
  <c r="AF46"/>
  <c r="AE46"/>
  <c r="AD46"/>
  <c r="AC46"/>
  <c r="AB46"/>
  <c r="AA46"/>
  <c r="Z46"/>
  <c r="Y46"/>
  <c r="X46"/>
  <c r="W46"/>
  <c r="V46"/>
  <c r="U46"/>
  <c r="AI7"/>
  <c r="AH7"/>
  <c r="AG7"/>
  <c r="AF7"/>
  <c r="AE7"/>
  <c r="AD7"/>
  <c r="AC7"/>
  <c r="AB7"/>
  <c r="AA7"/>
  <c r="Z7"/>
  <c r="Y7"/>
  <c r="X7"/>
  <c r="W7"/>
  <c r="V7"/>
  <c r="U7"/>
  <c r="AI28"/>
  <c r="AH28"/>
  <c r="AG28"/>
  <c r="AF28"/>
  <c r="AE28"/>
  <c r="AD28"/>
  <c r="AC28"/>
  <c r="AB28"/>
  <c r="AA28"/>
  <c r="Z28"/>
  <c r="Y28"/>
  <c r="X28"/>
  <c r="W28"/>
  <c r="V28"/>
  <c r="U28"/>
  <c r="AI6"/>
  <c r="AH6"/>
  <c r="AG6"/>
  <c r="AF6"/>
  <c r="AE6"/>
  <c r="AD6"/>
  <c r="AC6"/>
  <c r="AB6"/>
  <c r="AA6"/>
  <c r="Z6"/>
  <c r="Y6"/>
  <c r="X6"/>
  <c r="W6"/>
  <c r="V6"/>
  <c r="U6"/>
  <c r="AI8" i="22"/>
  <c r="AH8"/>
  <c r="AG8"/>
  <c r="AF8"/>
  <c r="AE8"/>
  <c r="AD8"/>
  <c r="AC8"/>
  <c r="AB8"/>
  <c r="AA8"/>
  <c r="Z8"/>
  <c r="Y8"/>
  <c r="X8"/>
  <c r="W8"/>
  <c r="V8"/>
  <c r="U8"/>
  <c r="AI9"/>
  <c r="AH9"/>
  <c r="AG9"/>
  <c r="AF9"/>
  <c r="AE9"/>
  <c r="AD9"/>
  <c r="AC9"/>
  <c r="AB9"/>
  <c r="AA9"/>
  <c r="Z9"/>
  <c r="Y9"/>
  <c r="X9"/>
  <c r="W9"/>
  <c r="V9"/>
  <c r="U9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I9" i="21"/>
  <c r="AH9"/>
  <c r="AG9"/>
  <c r="AF9"/>
  <c r="AE9"/>
  <c r="AD9"/>
  <c r="AC9"/>
  <c r="AB9"/>
  <c r="AA9"/>
  <c r="Z9"/>
  <c r="Y9"/>
  <c r="X9"/>
  <c r="W9"/>
  <c r="V9"/>
  <c r="U9"/>
  <c r="AI13"/>
  <c r="AH13"/>
  <c r="AG13"/>
  <c r="AF13"/>
  <c r="AE13"/>
  <c r="AD13"/>
  <c r="AC13"/>
  <c r="AB13"/>
  <c r="AA13"/>
  <c r="Z13"/>
  <c r="Y13"/>
  <c r="X13"/>
  <c r="W13"/>
  <c r="V13"/>
  <c r="U13"/>
  <c r="AI8"/>
  <c r="AH8"/>
  <c r="AG8"/>
  <c r="AF8"/>
  <c r="AE8"/>
  <c r="AD8"/>
  <c r="AC8"/>
  <c r="AB8"/>
  <c r="AA8"/>
  <c r="Z8"/>
  <c r="Y8"/>
  <c r="X8"/>
  <c r="W8"/>
  <c r="V8"/>
  <c r="U8"/>
  <c r="AI18"/>
  <c r="AH18"/>
  <c r="AG18"/>
  <c r="AF18"/>
  <c r="AE18"/>
  <c r="AD18"/>
  <c r="AC18"/>
  <c r="AB18"/>
  <c r="AA18"/>
  <c r="Z18"/>
  <c r="Y18"/>
  <c r="X18"/>
  <c r="W18"/>
  <c r="V18"/>
  <c r="U18"/>
  <c r="AI17"/>
  <c r="AH17"/>
  <c r="AG17"/>
  <c r="AF17"/>
  <c r="AE17"/>
  <c r="AD17"/>
  <c r="AC17"/>
  <c r="AB17"/>
  <c r="AA17"/>
  <c r="Z17"/>
  <c r="Y17"/>
  <c r="X17"/>
  <c r="W17"/>
  <c r="V17"/>
  <c r="U17"/>
  <c r="AI12"/>
  <c r="AH12"/>
  <c r="AG12"/>
  <c r="AF12"/>
  <c r="AE12"/>
  <c r="AD12"/>
  <c r="AC12"/>
  <c r="AB12"/>
  <c r="AA12"/>
  <c r="Z12"/>
  <c r="Y12"/>
  <c r="X12"/>
  <c r="W12"/>
  <c r="V12"/>
  <c r="U12"/>
  <c r="AI7"/>
  <c r="AH7"/>
  <c r="AG7"/>
  <c r="AF7"/>
  <c r="AE7"/>
  <c r="AD7"/>
  <c r="AC7"/>
  <c r="AB7"/>
  <c r="AA7"/>
  <c r="Z7"/>
  <c r="Y7"/>
  <c r="X7"/>
  <c r="W7"/>
  <c r="V7"/>
  <c r="U7"/>
  <c r="AI16"/>
  <c r="AH16"/>
  <c r="AG16"/>
  <c r="AF16"/>
  <c r="AE16"/>
  <c r="AD16"/>
  <c r="AC16"/>
  <c r="AB16"/>
  <c r="AA16"/>
  <c r="Z16"/>
  <c r="Y16"/>
  <c r="X16"/>
  <c r="W16"/>
  <c r="V16"/>
  <c r="U16"/>
  <c r="AI11"/>
  <c r="AH11"/>
  <c r="AG11"/>
  <c r="AF11"/>
  <c r="AE11"/>
  <c r="AD11"/>
  <c r="AC11"/>
  <c r="AB11"/>
  <c r="AA11"/>
  <c r="Z11"/>
  <c r="Y11"/>
  <c r="X11"/>
  <c r="W11"/>
  <c r="V11"/>
  <c r="U11"/>
  <c r="AI15"/>
  <c r="AH15"/>
  <c r="AG15"/>
  <c r="AF15"/>
  <c r="AE15"/>
  <c r="AD15"/>
  <c r="AC15"/>
  <c r="AB15"/>
  <c r="AA15"/>
  <c r="Z15"/>
  <c r="Y15"/>
  <c r="X15"/>
  <c r="W15"/>
  <c r="V15"/>
  <c r="U15"/>
  <c r="AI14"/>
  <c r="AH14"/>
  <c r="AG14"/>
  <c r="AF14"/>
  <c r="AE14"/>
  <c r="AD14"/>
  <c r="AC14"/>
  <c r="AB14"/>
  <c r="AA14"/>
  <c r="Z14"/>
  <c r="Y14"/>
  <c r="X14"/>
  <c r="W14"/>
  <c r="V14"/>
  <c r="U14"/>
  <c r="AI6"/>
  <c r="AH6"/>
  <c r="AG6"/>
  <c r="AF6"/>
  <c r="AE6"/>
  <c r="AD6"/>
  <c r="AC6"/>
  <c r="AB6"/>
  <c r="AA6"/>
  <c r="Z6"/>
  <c r="Y6"/>
  <c r="X6"/>
  <c r="W6"/>
  <c r="V6"/>
  <c r="U6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I10"/>
  <c r="AH10"/>
  <c r="AG10"/>
  <c r="AF10"/>
  <c r="AE10"/>
  <c r="AD10"/>
  <c r="AC10"/>
  <c r="AB10"/>
  <c r="AA10"/>
  <c r="Z10"/>
  <c r="Y10"/>
  <c r="X10"/>
  <c r="W10"/>
  <c r="V10"/>
  <c r="U10"/>
  <c r="AI15" i="5"/>
  <c r="AH15"/>
  <c r="AG15"/>
  <c r="AF15"/>
  <c r="AE15"/>
  <c r="AD15"/>
  <c r="AC15"/>
  <c r="AB15"/>
  <c r="AA15"/>
  <c r="Z15"/>
  <c r="Y15"/>
  <c r="X15"/>
  <c r="W15"/>
  <c r="V15"/>
  <c r="U15"/>
  <c r="AI14"/>
  <c r="AH14"/>
  <c r="AG14"/>
  <c r="AF14"/>
  <c r="AE14"/>
  <c r="AD14"/>
  <c r="AC14"/>
  <c r="AB14"/>
  <c r="AA14"/>
  <c r="Z14"/>
  <c r="Y14"/>
  <c r="X14"/>
  <c r="W14"/>
  <c r="V14"/>
  <c r="U14"/>
  <c r="U29" i="3"/>
  <c r="V29"/>
  <c r="W29"/>
  <c r="X29"/>
  <c r="Y29"/>
  <c r="Z29"/>
  <c r="AA29"/>
  <c r="AB29"/>
  <c r="AC29"/>
  <c r="AD29"/>
  <c r="AE29"/>
  <c r="AF29"/>
  <c r="AG29"/>
  <c r="AH29"/>
  <c r="AI29"/>
  <c r="AI13" i="6"/>
  <c r="AH13"/>
  <c r="AG13"/>
  <c r="AF13"/>
  <c r="AE13"/>
  <c r="AD13"/>
  <c r="AC13"/>
  <c r="AB13"/>
  <c r="AA13"/>
  <c r="Z13"/>
  <c r="Y13"/>
  <c r="X13"/>
  <c r="W13"/>
  <c r="V13"/>
  <c r="U13"/>
  <c r="AI12"/>
  <c r="AH12"/>
  <c r="AG12"/>
  <c r="AF12"/>
  <c r="AE12"/>
  <c r="AD12"/>
  <c r="AC12"/>
  <c r="AB12"/>
  <c r="AA12"/>
  <c r="Z12"/>
  <c r="Y12"/>
  <c r="X12"/>
  <c r="W12"/>
  <c r="V12"/>
  <c r="U12"/>
  <c r="AI11"/>
  <c r="AH11"/>
  <c r="AG11"/>
  <c r="AF11"/>
  <c r="AE11"/>
  <c r="AD11"/>
  <c r="AC11"/>
  <c r="AB11"/>
  <c r="AA11"/>
  <c r="Z11"/>
  <c r="Y11"/>
  <c r="X11"/>
  <c r="W11"/>
  <c r="V11"/>
  <c r="U11"/>
  <c r="AI10"/>
  <c r="AH10"/>
  <c r="AG10"/>
  <c r="AF10"/>
  <c r="AE10"/>
  <c r="AD10"/>
  <c r="AC10"/>
  <c r="AB10"/>
  <c r="AA10"/>
  <c r="Z10"/>
  <c r="Y10"/>
  <c r="X10"/>
  <c r="W10"/>
  <c r="V10"/>
  <c r="U10"/>
  <c r="AI9"/>
  <c r="AH9"/>
  <c r="AG9"/>
  <c r="AF9"/>
  <c r="AE9"/>
  <c r="AD9"/>
  <c r="AC9"/>
  <c r="AB9"/>
  <c r="AA9"/>
  <c r="Z9"/>
  <c r="Y9"/>
  <c r="X9"/>
  <c r="W9"/>
  <c r="V9"/>
  <c r="U9"/>
  <c r="AI8"/>
  <c r="AH8"/>
  <c r="AG8"/>
  <c r="AF8"/>
  <c r="AE8"/>
  <c r="AD8"/>
  <c r="AC8"/>
  <c r="AB8"/>
  <c r="AA8"/>
  <c r="Z8"/>
  <c r="Y8"/>
  <c r="X8"/>
  <c r="W8"/>
  <c r="V8"/>
  <c r="U8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I12" i="5"/>
  <c r="AH12"/>
  <c r="AG12"/>
  <c r="AF12"/>
  <c r="AE12"/>
  <c r="AD12"/>
  <c r="AC12"/>
  <c r="AB12"/>
  <c r="AA12"/>
  <c r="Z12"/>
  <c r="Y12"/>
  <c r="X12"/>
  <c r="W12"/>
  <c r="V12"/>
  <c r="U12"/>
  <c r="AI11"/>
  <c r="AH11"/>
  <c r="AG11"/>
  <c r="AF11"/>
  <c r="AE11"/>
  <c r="AD11"/>
  <c r="AC11"/>
  <c r="AB11"/>
  <c r="AA11"/>
  <c r="Z11"/>
  <c r="Y11"/>
  <c r="X11"/>
  <c r="W11"/>
  <c r="V11"/>
  <c r="U11"/>
  <c r="AI2"/>
  <c r="AH2"/>
  <c r="AG2"/>
  <c r="AF2"/>
  <c r="AE2"/>
  <c r="AD2"/>
  <c r="AC2"/>
  <c r="AB2"/>
  <c r="AA2"/>
  <c r="Z2"/>
  <c r="Y2"/>
  <c r="X2"/>
  <c r="W2"/>
  <c r="V2"/>
  <c r="U2"/>
  <c r="AI8"/>
  <c r="AH8"/>
  <c r="AG8"/>
  <c r="AF8"/>
  <c r="AE8"/>
  <c r="AD8"/>
  <c r="AC8"/>
  <c r="AB8"/>
  <c r="AA8"/>
  <c r="Z8"/>
  <c r="Y8"/>
  <c r="X8"/>
  <c r="W8"/>
  <c r="V8"/>
  <c r="U8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10"/>
  <c r="AH10"/>
  <c r="AG10"/>
  <c r="AF10"/>
  <c r="AE10"/>
  <c r="AD10"/>
  <c r="AC10"/>
  <c r="AB10"/>
  <c r="AA10"/>
  <c r="Z10"/>
  <c r="Y10"/>
  <c r="X10"/>
  <c r="W10"/>
  <c r="V10"/>
  <c r="U10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10" i="4"/>
  <c r="AH10"/>
  <c r="AG10"/>
  <c r="AF10"/>
  <c r="AE10"/>
  <c r="AD10"/>
  <c r="AC10"/>
  <c r="AB10"/>
  <c r="AA10"/>
  <c r="Z10"/>
  <c r="Y10"/>
  <c r="X10"/>
  <c r="W10"/>
  <c r="V10"/>
  <c r="U10"/>
  <c r="AI9"/>
  <c r="AH9"/>
  <c r="AG9"/>
  <c r="AF9"/>
  <c r="AE9"/>
  <c r="AD9"/>
  <c r="AC9"/>
  <c r="AB9"/>
  <c r="AA9"/>
  <c r="Z9"/>
  <c r="Y9"/>
  <c r="X9"/>
  <c r="W9"/>
  <c r="V9"/>
  <c r="U9"/>
  <c r="AI9" i="5"/>
  <c r="AH9"/>
  <c r="AG9"/>
  <c r="AF9"/>
  <c r="AE9"/>
  <c r="AD9"/>
  <c r="AC9"/>
  <c r="AB9"/>
  <c r="AA9"/>
  <c r="Z9"/>
  <c r="Y9"/>
  <c r="X9"/>
  <c r="W9"/>
  <c r="V9"/>
  <c r="U9"/>
  <c r="AI20" i="3"/>
  <c r="AH20"/>
  <c r="AG20"/>
  <c r="AF20"/>
  <c r="AE20"/>
  <c r="AD20"/>
  <c r="AC20"/>
  <c r="AB20"/>
  <c r="AA20"/>
  <c r="Z20"/>
  <c r="Y20"/>
  <c r="X20"/>
  <c r="W20"/>
  <c r="V20"/>
  <c r="U20"/>
  <c r="AI27"/>
  <c r="AH27"/>
  <c r="AG27"/>
  <c r="AF27"/>
  <c r="AE27"/>
  <c r="AD27"/>
  <c r="AC27"/>
  <c r="AB27"/>
  <c r="AA27"/>
  <c r="Z27"/>
  <c r="Y27"/>
  <c r="X27"/>
  <c r="W27"/>
  <c r="V27"/>
  <c r="U27"/>
  <c r="AI26"/>
  <c r="AH26"/>
  <c r="AG26"/>
  <c r="AF26"/>
  <c r="AE26"/>
  <c r="AD26"/>
  <c r="AC26"/>
  <c r="AB26"/>
  <c r="AA26"/>
  <c r="Z26"/>
  <c r="Y26"/>
  <c r="X26"/>
  <c r="W26"/>
  <c r="V26"/>
  <c r="U26"/>
  <c r="AI19"/>
  <c r="AH19"/>
  <c r="AG19"/>
  <c r="AF19"/>
  <c r="AE19"/>
  <c r="AD19"/>
  <c r="AC19"/>
  <c r="AB19"/>
  <c r="AA19"/>
  <c r="Z19"/>
  <c r="Y19"/>
  <c r="X19"/>
  <c r="W19"/>
  <c r="V19"/>
  <c r="U19"/>
  <c r="AI18"/>
  <c r="AH18"/>
  <c r="AG18"/>
  <c r="AF18"/>
  <c r="AE18"/>
  <c r="AD18"/>
  <c r="AC18"/>
  <c r="AB18"/>
  <c r="AA18"/>
  <c r="Z18"/>
  <c r="Y18"/>
  <c r="X18"/>
  <c r="W18"/>
  <c r="V18"/>
  <c r="U18"/>
  <c r="AI17"/>
  <c r="AH17"/>
  <c r="AG17"/>
  <c r="AF17"/>
  <c r="AE17"/>
  <c r="AD17"/>
  <c r="AC17"/>
  <c r="AB17"/>
  <c r="AA17"/>
  <c r="Z17"/>
  <c r="Y17"/>
  <c r="X17"/>
  <c r="W17"/>
  <c r="V17"/>
  <c r="U17"/>
  <c r="AI8" i="4"/>
  <c r="AH8"/>
  <c r="AG8"/>
  <c r="AF8"/>
  <c r="AE8"/>
  <c r="AD8"/>
  <c r="AC8"/>
  <c r="AB8"/>
  <c r="AA8"/>
  <c r="Z8"/>
  <c r="Y8"/>
  <c r="X8"/>
  <c r="W8"/>
  <c r="V8"/>
  <c r="U8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I21" i="3"/>
  <c r="AH21"/>
  <c r="AG21"/>
  <c r="AF21"/>
  <c r="AE21"/>
  <c r="AD21"/>
  <c r="AC21"/>
  <c r="AB21"/>
  <c r="AA21"/>
  <c r="Z21"/>
  <c r="Y21"/>
  <c r="X21"/>
  <c r="W21"/>
  <c r="V21"/>
  <c r="U21"/>
  <c r="AI16"/>
  <c r="AH16"/>
  <c r="AG16"/>
  <c r="AF16"/>
  <c r="AE16"/>
  <c r="AD16"/>
  <c r="AC16"/>
  <c r="AB16"/>
  <c r="AA16"/>
  <c r="Z16"/>
  <c r="Y16"/>
  <c r="X16"/>
  <c r="W16"/>
  <c r="V16"/>
  <c r="U16"/>
  <c r="AI25"/>
  <c r="AH25"/>
  <c r="AG25"/>
  <c r="AF25"/>
  <c r="AE25"/>
  <c r="AD25"/>
  <c r="AC25"/>
  <c r="AB25"/>
  <c r="AA25"/>
  <c r="Z25"/>
  <c r="Y25"/>
  <c r="X25"/>
  <c r="W25"/>
  <c r="V25"/>
  <c r="U25"/>
  <c r="AI15"/>
  <c r="AH15"/>
  <c r="AG15"/>
  <c r="AF15"/>
  <c r="AE15"/>
  <c r="AD15"/>
  <c r="AC15"/>
  <c r="AB15"/>
  <c r="AA15"/>
  <c r="Z15"/>
  <c r="Y15"/>
  <c r="X15"/>
  <c r="W15"/>
  <c r="V15"/>
  <c r="U15"/>
  <c r="AI14"/>
  <c r="AH14"/>
  <c r="AG14"/>
  <c r="AF14"/>
  <c r="AE14"/>
  <c r="AD14"/>
  <c r="AC14"/>
  <c r="AB14"/>
  <c r="AA14"/>
  <c r="Z14"/>
  <c r="Y14"/>
  <c r="X14"/>
  <c r="W14"/>
  <c r="V14"/>
  <c r="U14"/>
  <c r="AI13"/>
  <c r="AH13"/>
  <c r="AG13"/>
  <c r="AF13"/>
  <c r="AE13"/>
  <c r="AD13"/>
  <c r="AC13"/>
  <c r="AB13"/>
  <c r="AA13"/>
  <c r="Z13"/>
  <c r="Y13"/>
  <c r="X13"/>
  <c r="W13"/>
  <c r="V13"/>
  <c r="U13"/>
  <c r="AI12"/>
  <c r="AH12"/>
  <c r="AG12"/>
  <c r="AF12"/>
  <c r="AE12"/>
  <c r="AD12"/>
  <c r="AC12"/>
  <c r="AB12"/>
  <c r="AA12"/>
  <c r="Z12"/>
  <c r="Y12"/>
  <c r="X12"/>
  <c r="W12"/>
  <c r="V12"/>
  <c r="U12"/>
  <c r="AI24"/>
  <c r="AH24"/>
  <c r="AG24"/>
  <c r="AF24"/>
  <c r="AE24"/>
  <c r="AD24"/>
  <c r="AC24"/>
  <c r="AB24"/>
  <c r="AA24"/>
  <c r="Z24"/>
  <c r="Y24"/>
  <c r="X24"/>
  <c r="W24"/>
  <c r="V24"/>
  <c r="U24"/>
  <c r="AI11"/>
  <c r="AH11"/>
  <c r="AG11"/>
  <c r="AF11"/>
  <c r="AE11"/>
  <c r="AD11"/>
  <c r="AC11"/>
  <c r="AB11"/>
  <c r="AA11"/>
  <c r="Z11"/>
  <c r="Y11"/>
  <c r="X11"/>
  <c r="W11"/>
  <c r="V11"/>
  <c r="U11"/>
  <c r="AI10"/>
  <c r="AH10"/>
  <c r="AG10"/>
  <c r="AF10"/>
  <c r="AE10"/>
  <c r="AD10"/>
  <c r="AC10"/>
  <c r="AB10"/>
  <c r="AA10"/>
  <c r="Z10"/>
  <c r="Y10"/>
  <c r="X10"/>
  <c r="W10"/>
  <c r="V10"/>
  <c r="U10"/>
  <c r="AI23"/>
  <c r="AH23"/>
  <c r="AG23"/>
  <c r="AF23"/>
  <c r="AE23"/>
  <c r="AD23"/>
  <c r="AC23"/>
  <c r="AB23"/>
  <c r="AA23"/>
  <c r="Z23"/>
  <c r="Y23"/>
  <c r="X23"/>
  <c r="W23"/>
  <c r="V23"/>
  <c r="U23"/>
  <c r="AI9"/>
  <c r="AH9"/>
  <c r="AG9"/>
  <c r="AF9"/>
  <c r="AE9"/>
  <c r="AD9"/>
  <c r="AC9"/>
  <c r="AB9"/>
  <c r="AA9"/>
  <c r="Z9"/>
  <c r="Y9"/>
  <c r="X9"/>
  <c r="W9"/>
  <c r="V9"/>
  <c r="U9"/>
  <c r="AI8"/>
  <c r="AH8"/>
  <c r="AG8"/>
  <c r="AF8"/>
  <c r="AE8"/>
  <c r="AD8"/>
  <c r="AC8"/>
  <c r="AB8"/>
  <c r="AA8"/>
  <c r="Z8"/>
  <c r="Y8"/>
  <c r="X8"/>
  <c r="W8"/>
  <c r="V8"/>
  <c r="U8"/>
  <c r="AI7"/>
  <c r="AH7"/>
  <c r="AG7"/>
  <c r="AF7"/>
  <c r="AE7"/>
  <c r="AD7"/>
  <c r="AC7"/>
  <c r="AB7"/>
  <c r="AA7"/>
  <c r="Z7"/>
  <c r="Y7"/>
  <c r="X7"/>
  <c r="W7"/>
  <c r="V7"/>
  <c r="U7"/>
  <c r="AI6"/>
  <c r="AH6"/>
  <c r="AG6"/>
  <c r="AF6"/>
  <c r="AE6"/>
  <c r="AD6"/>
  <c r="AC6"/>
  <c r="AB6"/>
  <c r="AA6"/>
  <c r="Z6"/>
  <c r="Y6"/>
  <c r="X6"/>
  <c r="W6"/>
  <c r="V6"/>
  <c r="U6"/>
  <c r="AI22"/>
  <c r="AH22"/>
  <c r="AG22"/>
  <c r="AF22"/>
  <c r="AE22"/>
  <c r="AD22"/>
  <c r="AC22"/>
  <c r="AB22"/>
  <c r="AA22"/>
  <c r="Z22"/>
  <c r="Y22"/>
  <c r="X22"/>
  <c r="W22"/>
  <c r="V22"/>
  <c r="U22"/>
  <c r="AI5"/>
  <c r="AH5"/>
  <c r="AG5"/>
  <c r="AF5"/>
  <c r="AE5"/>
  <c r="AD5"/>
  <c r="AC5"/>
  <c r="AB5"/>
  <c r="AA5"/>
  <c r="Z5"/>
  <c r="Y5"/>
  <c r="X5"/>
  <c r="W5"/>
  <c r="V5"/>
  <c r="U5"/>
  <c r="AI4"/>
  <c r="AH4"/>
  <c r="AG4"/>
  <c r="AF4"/>
  <c r="AE4"/>
  <c r="AD4"/>
  <c r="AC4"/>
  <c r="AB4"/>
  <c r="AA4"/>
  <c r="Z4"/>
  <c r="Y4"/>
  <c r="X4"/>
  <c r="W4"/>
  <c r="V4"/>
  <c r="U4"/>
  <c r="AI3"/>
  <c r="AH3"/>
  <c r="AG3"/>
  <c r="AF3"/>
  <c r="AE3"/>
  <c r="AD3"/>
  <c r="AC3"/>
  <c r="AB3"/>
  <c r="AA3"/>
  <c r="Z3"/>
  <c r="Y3"/>
  <c r="X3"/>
  <c r="W3"/>
  <c r="V3"/>
  <c r="U3"/>
  <c r="AI2"/>
  <c r="AH2"/>
  <c r="AG2"/>
  <c r="AF2"/>
  <c r="AE2"/>
  <c r="AD2"/>
  <c r="AC2"/>
  <c r="AB2"/>
  <c r="AA2"/>
  <c r="Z2"/>
  <c r="Y2"/>
  <c r="X2"/>
  <c r="W2"/>
  <c r="V2"/>
  <c r="U2"/>
  <c r="AD21" i="2"/>
  <c r="AE132"/>
  <c r="U132"/>
  <c r="V132"/>
  <c r="W132"/>
  <c r="X132"/>
  <c r="Y132"/>
  <c r="Z132"/>
  <c r="AA132"/>
  <c r="AB132"/>
  <c r="AC132"/>
  <c r="AD132"/>
  <c r="AF132"/>
  <c r="AG132"/>
  <c r="AH132"/>
  <c r="AI132"/>
  <c r="AE466"/>
  <c r="U466"/>
  <c r="V466"/>
  <c r="W466"/>
  <c r="X466"/>
  <c r="Y466"/>
  <c r="Z466"/>
  <c r="AA466"/>
  <c r="AB466"/>
  <c r="AC466"/>
  <c r="AD466"/>
  <c r="AF466"/>
  <c r="AG466"/>
  <c r="AH466"/>
  <c r="AI466"/>
  <c r="AE467"/>
  <c r="U467"/>
  <c r="V467"/>
  <c r="W467"/>
  <c r="X467"/>
  <c r="Y467"/>
  <c r="Z467"/>
  <c r="AA467"/>
  <c r="AB467"/>
  <c r="AC467"/>
  <c r="AD467"/>
  <c r="AF467"/>
  <c r="AG467"/>
  <c r="AH467"/>
  <c r="AI467"/>
  <c r="AE468"/>
  <c r="U468"/>
  <c r="V468"/>
  <c r="W468"/>
  <c r="X468"/>
  <c r="Y468"/>
  <c r="Z468"/>
  <c r="AA468"/>
  <c r="AB468"/>
  <c r="AC468"/>
  <c r="AD468"/>
  <c r="AF468"/>
  <c r="AG468"/>
  <c r="AH468"/>
  <c r="AI468"/>
  <c r="AE81"/>
  <c r="U81"/>
  <c r="V81"/>
  <c r="W81"/>
  <c r="X81"/>
  <c r="Y81"/>
  <c r="Z81"/>
  <c r="AA81"/>
  <c r="AB81"/>
  <c r="AC81"/>
  <c r="AD81"/>
  <c r="AF81"/>
  <c r="AG81"/>
  <c r="AH81"/>
  <c r="AI81"/>
  <c r="AE469"/>
  <c r="U469"/>
  <c r="V469"/>
  <c r="W469"/>
  <c r="X469"/>
  <c r="Y469"/>
  <c r="Z469"/>
  <c r="AA469"/>
  <c r="AB469"/>
  <c r="AC469"/>
  <c r="AD469"/>
  <c r="AF469"/>
  <c r="AG469"/>
  <c r="AH469"/>
  <c r="AI469"/>
  <c r="AE82"/>
  <c r="U82"/>
  <c r="V82"/>
  <c r="W82"/>
  <c r="X82"/>
  <c r="Y82"/>
  <c r="Z82"/>
  <c r="AA82"/>
  <c r="AB82"/>
  <c r="AC82"/>
  <c r="AD82"/>
  <c r="AF82"/>
  <c r="AG82"/>
  <c r="AH82"/>
  <c r="AI82"/>
  <c r="AE254"/>
  <c r="U254"/>
  <c r="V254"/>
  <c r="W254"/>
  <c r="X254"/>
  <c r="Y254"/>
  <c r="Z254"/>
  <c r="AA254"/>
  <c r="AB254"/>
  <c r="AC254"/>
  <c r="AD254"/>
  <c r="AF254"/>
  <c r="AG254"/>
  <c r="AH254"/>
  <c r="AI254"/>
  <c r="AE470"/>
  <c r="U470"/>
  <c r="V470"/>
  <c r="W470"/>
  <c r="X470"/>
  <c r="Y470"/>
  <c r="Z470"/>
  <c r="AA470"/>
  <c r="AB470"/>
  <c r="AC470"/>
  <c r="AD470"/>
  <c r="AF470"/>
  <c r="AG470"/>
  <c r="AH470"/>
  <c r="AI470"/>
  <c r="AE471"/>
  <c r="U471"/>
  <c r="V471"/>
  <c r="W471"/>
  <c r="X471"/>
  <c r="Y471"/>
  <c r="Z471"/>
  <c r="AA471"/>
  <c r="AB471"/>
  <c r="AC471"/>
  <c r="AD471"/>
  <c r="AF471"/>
  <c r="AG471"/>
  <c r="AH471"/>
  <c r="AI471"/>
  <c r="AE472"/>
  <c r="U472"/>
  <c r="V472"/>
  <c r="W472"/>
  <c r="X472"/>
  <c r="Y472"/>
  <c r="Z472"/>
  <c r="AA472"/>
  <c r="AB472"/>
  <c r="AC472"/>
  <c r="AD472"/>
  <c r="AF472"/>
  <c r="AG472"/>
  <c r="AH472"/>
  <c r="AI472"/>
  <c r="AE40"/>
  <c r="U40"/>
  <c r="V40"/>
  <c r="W40"/>
  <c r="X40"/>
  <c r="Y40"/>
  <c r="Z40"/>
  <c r="AA40"/>
  <c r="AB40"/>
  <c r="AC40"/>
  <c r="AD40"/>
  <c r="AF40"/>
  <c r="AG40"/>
  <c r="AH40"/>
  <c r="AI40"/>
  <c r="AE41"/>
  <c r="U41"/>
  <c r="V41"/>
  <c r="W41"/>
  <c r="X41"/>
  <c r="Y41"/>
  <c r="Z41"/>
  <c r="AA41"/>
  <c r="AB41"/>
  <c r="AC41"/>
  <c r="AD41"/>
  <c r="AF41"/>
  <c r="AG41"/>
  <c r="AH41"/>
  <c r="AI41"/>
  <c r="AE255"/>
  <c r="U255"/>
  <c r="V255"/>
  <c r="W255"/>
  <c r="X255"/>
  <c r="Y255"/>
  <c r="Z255"/>
  <c r="AA255"/>
  <c r="AB255"/>
  <c r="AC255"/>
  <c r="AD255"/>
  <c r="AF255"/>
  <c r="AG255"/>
  <c r="AH255"/>
  <c r="AI255"/>
  <c r="AE256"/>
  <c r="U256"/>
  <c r="V256"/>
  <c r="W256"/>
  <c r="X256"/>
  <c r="Y256"/>
  <c r="Z256"/>
  <c r="AA256"/>
  <c r="AB256"/>
  <c r="AC256"/>
  <c r="AD256"/>
  <c r="AF256"/>
  <c r="AG256"/>
  <c r="AH256"/>
  <c r="AI256"/>
  <c r="AE257"/>
  <c r="U257"/>
  <c r="V257"/>
  <c r="W257"/>
  <c r="X257"/>
  <c r="Y257"/>
  <c r="Z257"/>
  <c r="AA257"/>
  <c r="AB257"/>
  <c r="AC257"/>
  <c r="AD257"/>
  <c r="AF257"/>
  <c r="AG257"/>
  <c r="AH257"/>
  <c r="AI257"/>
  <c r="AE258"/>
  <c r="U258"/>
  <c r="V258"/>
  <c r="W258"/>
  <c r="X258"/>
  <c r="Y258"/>
  <c r="Z258"/>
  <c r="AA258"/>
  <c r="AB258"/>
  <c r="AC258"/>
  <c r="AD258"/>
  <c r="AF258"/>
  <c r="AG258"/>
  <c r="AH258"/>
  <c r="AI258"/>
  <c r="AE83"/>
  <c r="U83"/>
  <c r="V83"/>
  <c r="W83"/>
  <c r="X83"/>
  <c r="Y83"/>
  <c r="Z83"/>
  <c r="AA83"/>
  <c r="AB83"/>
  <c r="AC83"/>
  <c r="AD83"/>
  <c r="AF83"/>
  <c r="AG83"/>
  <c r="AH83"/>
  <c r="AI83"/>
  <c r="AE84"/>
  <c r="U84"/>
  <c r="V84"/>
  <c r="W84"/>
  <c r="X84"/>
  <c r="Y84"/>
  <c r="Z84"/>
  <c r="AA84"/>
  <c r="AB84"/>
  <c r="AC84"/>
  <c r="AD84"/>
  <c r="AF84"/>
  <c r="AG84"/>
  <c r="AH84"/>
  <c r="AI84"/>
  <c r="AE42"/>
  <c r="U42"/>
  <c r="V42"/>
  <c r="W42"/>
  <c r="X42"/>
  <c r="Y42"/>
  <c r="Z42"/>
  <c r="AA42"/>
  <c r="AB42"/>
  <c r="AC42"/>
  <c r="AD42"/>
  <c r="AF42"/>
  <c r="AG42"/>
  <c r="AH42"/>
  <c r="AI42"/>
  <c r="AE43"/>
  <c r="U43"/>
  <c r="V43"/>
  <c r="W43"/>
  <c r="X43"/>
  <c r="Y43"/>
  <c r="Z43"/>
  <c r="AA43"/>
  <c r="AB43"/>
  <c r="AC43"/>
  <c r="AD43"/>
  <c r="AF43"/>
  <c r="AG43"/>
  <c r="AH43"/>
  <c r="AI43"/>
  <c r="AE259"/>
  <c r="U259"/>
  <c r="V259"/>
  <c r="W259"/>
  <c r="X259"/>
  <c r="Y259"/>
  <c r="Z259"/>
  <c r="AA259"/>
  <c r="AB259"/>
  <c r="AC259"/>
  <c r="AD259"/>
  <c r="AF259"/>
  <c r="AG259"/>
  <c r="AH259"/>
  <c r="AI259"/>
  <c r="AE44"/>
  <c r="U44"/>
  <c r="V44"/>
  <c r="W44"/>
  <c r="X44"/>
  <c r="Y44"/>
  <c r="Z44"/>
  <c r="AA44"/>
  <c r="AB44"/>
  <c r="AC44"/>
  <c r="AD44"/>
  <c r="AF44"/>
  <c r="AG44"/>
  <c r="AH44"/>
  <c r="AI44"/>
  <c r="AE260"/>
  <c r="U260"/>
  <c r="V260"/>
  <c r="W260"/>
  <c r="X260"/>
  <c r="Y260"/>
  <c r="Z260"/>
  <c r="AA260"/>
  <c r="AB260"/>
  <c r="AC260"/>
  <c r="AD260"/>
  <c r="AF260"/>
  <c r="AG260"/>
  <c r="AH260"/>
  <c r="AI260"/>
  <c r="AE45"/>
  <c r="U45"/>
  <c r="V45"/>
  <c r="W45"/>
  <c r="X45"/>
  <c r="Y45"/>
  <c r="Z45"/>
  <c r="AA45"/>
  <c r="AB45"/>
  <c r="AC45"/>
  <c r="AD45"/>
  <c r="AF45"/>
  <c r="AG45"/>
  <c r="AH45"/>
  <c r="AI45"/>
  <c r="AE46"/>
  <c r="U46"/>
  <c r="V46"/>
  <c r="W46"/>
  <c r="X46"/>
  <c r="Y46"/>
  <c r="Z46"/>
  <c r="AA46"/>
  <c r="AB46"/>
  <c r="AC46"/>
  <c r="AD46"/>
  <c r="AF46"/>
  <c r="AG46"/>
  <c r="AH46"/>
  <c r="AI46"/>
  <c r="AE47"/>
  <c r="U47"/>
  <c r="V47"/>
  <c r="W47"/>
  <c r="X47"/>
  <c r="Y47"/>
  <c r="Z47"/>
  <c r="AA47"/>
  <c r="AB47"/>
  <c r="AC47"/>
  <c r="AD47"/>
  <c r="AF47"/>
  <c r="AG47"/>
  <c r="AH47"/>
  <c r="AI47"/>
  <c r="AE48"/>
  <c r="U48"/>
  <c r="V48"/>
  <c r="W48"/>
  <c r="X48"/>
  <c r="Y48"/>
  <c r="Z48"/>
  <c r="AA48"/>
  <c r="AB48"/>
  <c r="AC48"/>
  <c r="AD48"/>
  <c r="AF48"/>
  <c r="AG48"/>
  <c r="AH48"/>
  <c r="AI48"/>
  <c r="AE49"/>
  <c r="U49"/>
  <c r="V49"/>
  <c r="W49"/>
  <c r="X49"/>
  <c r="Y49"/>
  <c r="Z49"/>
  <c r="AA49"/>
  <c r="AB49"/>
  <c r="AC49"/>
  <c r="AD49"/>
  <c r="AF49"/>
  <c r="AG49"/>
  <c r="AH49"/>
  <c r="AI49"/>
  <c r="AE285"/>
  <c r="U285"/>
  <c r="V285"/>
  <c r="W285"/>
  <c r="X285"/>
  <c r="Y285"/>
  <c r="Z285"/>
  <c r="AA285"/>
  <c r="AB285"/>
  <c r="AC285"/>
  <c r="AD285"/>
  <c r="AF285"/>
  <c r="AG285"/>
  <c r="AH285"/>
  <c r="AI285"/>
  <c r="AE286"/>
  <c r="U286"/>
  <c r="V286"/>
  <c r="W286"/>
  <c r="X286"/>
  <c r="Y286"/>
  <c r="Z286"/>
  <c r="AA286"/>
  <c r="AB286"/>
  <c r="AC286"/>
  <c r="AD286"/>
  <c r="AF286"/>
  <c r="AG286"/>
  <c r="AH286"/>
  <c r="AI286"/>
  <c r="AE287"/>
  <c r="U287"/>
  <c r="V287"/>
  <c r="W287"/>
  <c r="X287"/>
  <c r="Y287"/>
  <c r="Z287"/>
  <c r="AA287"/>
  <c r="AB287"/>
  <c r="AC287"/>
  <c r="AD287"/>
  <c r="AF287"/>
  <c r="AG287"/>
  <c r="AH287"/>
  <c r="AI287"/>
  <c r="AE288"/>
  <c r="U288"/>
  <c r="V288"/>
  <c r="W288"/>
  <c r="X288"/>
  <c r="Y288"/>
  <c r="Z288"/>
  <c r="AA288"/>
  <c r="AB288"/>
  <c r="AC288"/>
  <c r="AD288"/>
  <c r="AF288"/>
  <c r="AG288"/>
  <c r="AH288"/>
  <c r="AI288"/>
  <c r="AE289"/>
  <c r="U289"/>
  <c r="V289"/>
  <c r="W289"/>
  <c r="X289"/>
  <c r="Y289"/>
  <c r="Z289"/>
  <c r="AA289"/>
  <c r="AB289"/>
  <c r="AC289"/>
  <c r="AD289"/>
  <c r="AF289"/>
  <c r="AG289"/>
  <c r="AH289"/>
  <c r="AI289"/>
  <c r="AE290"/>
  <c r="U290"/>
  <c r="V290"/>
  <c r="W290"/>
  <c r="X290"/>
  <c r="Y290"/>
  <c r="Z290"/>
  <c r="AA290"/>
  <c r="AB290"/>
  <c r="AC290"/>
  <c r="AD290"/>
  <c r="AF290"/>
  <c r="AG290"/>
  <c r="AH290"/>
  <c r="AI290"/>
  <c r="AE133"/>
  <c r="U133"/>
  <c r="V133"/>
  <c r="W133"/>
  <c r="X133"/>
  <c r="Y133"/>
  <c r="Z133"/>
  <c r="AA133"/>
  <c r="AB133"/>
  <c r="AC133"/>
  <c r="AD133"/>
  <c r="AF133"/>
  <c r="AG133"/>
  <c r="AH133"/>
  <c r="AI133"/>
  <c r="AE291"/>
  <c r="U291"/>
  <c r="V291"/>
  <c r="W291"/>
  <c r="X291"/>
  <c r="Y291"/>
  <c r="Z291"/>
  <c r="AA291"/>
  <c r="AB291"/>
  <c r="AC291"/>
  <c r="AD291"/>
  <c r="AF291"/>
  <c r="AG291"/>
  <c r="AH291"/>
  <c r="AI291"/>
  <c r="AE292"/>
  <c r="U292"/>
  <c r="V292"/>
  <c r="W292"/>
  <c r="X292"/>
  <c r="Y292"/>
  <c r="Z292"/>
  <c r="AA292"/>
  <c r="AB292"/>
  <c r="AC292"/>
  <c r="AD292"/>
  <c r="AF292"/>
  <c r="AG292"/>
  <c r="AH292"/>
  <c r="AI292"/>
  <c r="AE293"/>
  <c r="U293"/>
  <c r="V293"/>
  <c r="W293"/>
  <c r="X293"/>
  <c r="Y293"/>
  <c r="Z293"/>
  <c r="AA293"/>
  <c r="AB293"/>
  <c r="AC293"/>
  <c r="AD293"/>
  <c r="AF293"/>
  <c r="AG293"/>
  <c r="AH293"/>
  <c r="AI293"/>
  <c r="AE134"/>
  <c r="U134"/>
  <c r="V134"/>
  <c r="W134"/>
  <c r="X134"/>
  <c r="Y134"/>
  <c r="Z134"/>
  <c r="AA134"/>
  <c r="AB134"/>
  <c r="AC134"/>
  <c r="AD134"/>
  <c r="AF134"/>
  <c r="AG134"/>
  <c r="AH134"/>
  <c r="AI134"/>
  <c r="AE294"/>
  <c r="U294"/>
  <c r="V294"/>
  <c r="W294"/>
  <c r="X294"/>
  <c r="Y294"/>
  <c r="Z294"/>
  <c r="AA294"/>
  <c r="AB294"/>
  <c r="AC294"/>
  <c r="AD294"/>
  <c r="AF294"/>
  <c r="AG294"/>
  <c r="AH294"/>
  <c r="AI294"/>
  <c r="AE295"/>
  <c r="U295"/>
  <c r="V295"/>
  <c r="W295"/>
  <c r="X295"/>
  <c r="Y295"/>
  <c r="Z295"/>
  <c r="AA295"/>
  <c r="AB295"/>
  <c r="AC295"/>
  <c r="AD295"/>
  <c r="AF295"/>
  <c r="AG295"/>
  <c r="AH295"/>
  <c r="AI295"/>
  <c r="AE296"/>
  <c r="U296"/>
  <c r="V296"/>
  <c r="W296"/>
  <c r="X296"/>
  <c r="Y296"/>
  <c r="Z296"/>
  <c r="AA296"/>
  <c r="AB296"/>
  <c r="AC296"/>
  <c r="AD296"/>
  <c r="AF296"/>
  <c r="AG296"/>
  <c r="AH296"/>
  <c r="AI296"/>
  <c r="AE297"/>
  <c r="U297"/>
  <c r="V297"/>
  <c r="W297"/>
  <c r="X297"/>
  <c r="Y297"/>
  <c r="Z297"/>
  <c r="AA297"/>
  <c r="AB297"/>
  <c r="AC297"/>
  <c r="AD297"/>
  <c r="AF297"/>
  <c r="AG297"/>
  <c r="AH297"/>
  <c r="AI297"/>
  <c r="AE298"/>
  <c r="U298"/>
  <c r="V298"/>
  <c r="W298"/>
  <c r="X298"/>
  <c r="Y298"/>
  <c r="Z298"/>
  <c r="AA298"/>
  <c r="AB298"/>
  <c r="AC298"/>
  <c r="AD298"/>
  <c r="AF298"/>
  <c r="AG298"/>
  <c r="AH298"/>
  <c r="AI298"/>
  <c r="AE299"/>
  <c r="U299"/>
  <c r="V299"/>
  <c r="W299"/>
  <c r="X299"/>
  <c r="Y299"/>
  <c r="Z299"/>
  <c r="AA299"/>
  <c r="AB299"/>
  <c r="AC299"/>
  <c r="AD299"/>
  <c r="AF299"/>
  <c r="AG299"/>
  <c r="AH299"/>
  <c r="AI299"/>
  <c r="AE300"/>
  <c r="U300"/>
  <c r="V300"/>
  <c r="W300"/>
  <c r="X300"/>
  <c r="Y300"/>
  <c r="Z300"/>
  <c r="AA300"/>
  <c r="AB300"/>
  <c r="AC300"/>
  <c r="AD300"/>
  <c r="AF300"/>
  <c r="AG300"/>
  <c r="AH300"/>
  <c r="AI300"/>
  <c r="AE301"/>
  <c r="U301"/>
  <c r="V301"/>
  <c r="W301"/>
  <c r="X301"/>
  <c r="Y301"/>
  <c r="Z301"/>
  <c r="AA301"/>
  <c r="AB301"/>
  <c r="AC301"/>
  <c r="AD301"/>
  <c r="AF301"/>
  <c r="AG301"/>
  <c r="AH301"/>
  <c r="AI301"/>
  <c r="AE302"/>
  <c r="U302"/>
  <c r="V302"/>
  <c r="W302"/>
  <c r="X302"/>
  <c r="Y302"/>
  <c r="Z302"/>
  <c r="AA302"/>
  <c r="AB302"/>
  <c r="AC302"/>
  <c r="AD302"/>
  <c r="AF302"/>
  <c r="AG302"/>
  <c r="AH302"/>
  <c r="AI302"/>
  <c r="AE199"/>
  <c r="U199"/>
  <c r="V199"/>
  <c r="W199"/>
  <c r="X199"/>
  <c r="Y199"/>
  <c r="Z199"/>
  <c r="AA199"/>
  <c r="AB199"/>
  <c r="AC199"/>
  <c r="AD199"/>
  <c r="AF199"/>
  <c r="AG199"/>
  <c r="AH199"/>
  <c r="AI199"/>
  <c r="AE127"/>
  <c r="U127"/>
  <c r="V127"/>
  <c r="W127"/>
  <c r="X127"/>
  <c r="Y127"/>
  <c r="Z127"/>
  <c r="AA127"/>
  <c r="AB127"/>
  <c r="AC127"/>
  <c r="AD127"/>
  <c r="AF127"/>
  <c r="AG127"/>
  <c r="AH127"/>
  <c r="AI127"/>
  <c r="AE128"/>
  <c r="U128"/>
  <c r="V128"/>
  <c r="W128"/>
  <c r="X128"/>
  <c r="Y128"/>
  <c r="Z128"/>
  <c r="AA128"/>
  <c r="AB128"/>
  <c r="AC128"/>
  <c r="AD128"/>
  <c r="AF128"/>
  <c r="AG128"/>
  <c r="AH128"/>
  <c r="AI128"/>
  <c r="AE129"/>
  <c r="U129"/>
  <c r="V129"/>
  <c r="W129"/>
  <c r="X129"/>
  <c r="Y129"/>
  <c r="Z129"/>
  <c r="AA129"/>
  <c r="AB129"/>
  <c r="AC129"/>
  <c r="AD129"/>
  <c r="AF129"/>
  <c r="AG129"/>
  <c r="AH129"/>
  <c r="AI129"/>
  <c r="AE11"/>
  <c r="U11"/>
  <c r="V11"/>
  <c r="W11"/>
  <c r="X11"/>
  <c r="Y11"/>
  <c r="Z11"/>
  <c r="AA11"/>
  <c r="AB11"/>
  <c r="AC11"/>
  <c r="AD11"/>
  <c r="AF11"/>
  <c r="AG11"/>
  <c r="AH11"/>
  <c r="AI11"/>
  <c r="AE2"/>
  <c r="U2"/>
  <c r="V2"/>
  <c r="W2"/>
  <c r="X2"/>
  <c r="Y2"/>
  <c r="Z2"/>
  <c r="AA2"/>
  <c r="AB2"/>
  <c r="AC2"/>
  <c r="AD2"/>
  <c r="AF2"/>
  <c r="AG2"/>
  <c r="AH2"/>
  <c r="AI2"/>
  <c r="AE3"/>
  <c r="U3"/>
  <c r="V3"/>
  <c r="W3"/>
  <c r="X3"/>
  <c r="Y3"/>
  <c r="Z3"/>
  <c r="AA3"/>
  <c r="AB3"/>
  <c r="AC3"/>
  <c r="AD3"/>
  <c r="AF3"/>
  <c r="AG3"/>
  <c r="AH3"/>
  <c r="AI3"/>
  <c r="AE4"/>
  <c r="U4"/>
  <c r="V4"/>
  <c r="W4"/>
  <c r="X4"/>
  <c r="Y4"/>
  <c r="Z4"/>
  <c r="AA4"/>
  <c r="AB4"/>
  <c r="AC4"/>
  <c r="AD4"/>
  <c r="AF4"/>
  <c r="AG4"/>
  <c r="AH4"/>
  <c r="AI4"/>
  <c r="AE5"/>
  <c r="U5"/>
  <c r="V5"/>
  <c r="W5"/>
  <c r="X5"/>
  <c r="Y5"/>
  <c r="Z5"/>
  <c r="AA5"/>
  <c r="AB5"/>
  <c r="AC5"/>
  <c r="AD5"/>
  <c r="AF5"/>
  <c r="AG5"/>
  <c r="AH5"/>
  <c r="AI5"/>
  <c r="AE303"/>
  <c r="U303"/>
  <c r="V303"/>
  <c r="W303"/>
  <c r="X303"/>
  <c r="Y303"/>
  <c r="Z303"/>
  <c r="AA303"/>
  <c r="AB303"/>
  <c r="AC303"/>
  <c r="AD303"/>
  <c r="AF303"/>
  <c r="AG303"/>
  <c r="AH303"/>
  <c r="AI303"/>
  <c r="AE130"/>
  <c r="U130"/>
  <c r="V130"/>
  <c r="W130"/>
  <c r="X130"/>
  <c r="Y130"/>
  <c r="Z130"/>
  <c r="AA130"/>
  <c r="AB130"/>
  <c r="AC130"/>
  <c r="AD130"/>
  <c r="AF130"/>
  <c r="AG130"/>
  <c r="AH130"/>
  <c r="AI130"/>
  <c r="AE131"/>
  <c r="U131"/>
  <c r="V131"/>
  <c r="W131"/>
  <c r="X131"/>
  <c r="Y131"/>
  <c r="Z131"/>
  <c r="AA131"/>
  <c r="AB131"/>
  <c r="AC131"/>
  <c r="AD131"/>
  <c r="AF131"/>
  <c r="AG131"/>
  <c r="AH131"/>
  <c r="AI131"/>
  <c r="AE454"/>
  <c r="U454"/>
  <c r="V454"/>
  <c r="W454"/>
  <c r="X454"/>
  <c r="Y454"/>
  <c r="Z454"/>
  <c r="AA454"/>
  <c r="AB454"/>
  <c r="AC454"/>
  <c r="AD454"/>
  <c r="AF454"/>
  <c r="AG454"/>
  <c r="AH454"/>
  <c r="AI454"/>
  <c r="AE455"/>
  <c r="U455"/>
  <c r="V455"/>
  <c r="W455"/>
  <c r="X455"/>
  <c r="Y455"/>
  <c r="Z455"/>
  <c r="AA455"/>
  <c r="AB455"/>
  <c r="AC455"/>
  <c r="AD455"/>
  <c r="AF455"/>
  <c r="AG455"/>
  <c r="AH455"/>
  <c r="AI455"/>
  <c r="AE456"/>
  <c r="U456"/>
  <c r="V456"/>
  <c r="W456"/>
  <c r="X456"/>
  <c r="Y456"/>
  <c r="Z456"/>
  <c r="AA456"/>
  <c r="AB456"/>
  <c r="AC456"/>
  <c r="AD456"/>
  <c r="AF456"/>
  <c r="AG456"/>
  <c r="AH456"/>
  <c r="AI456"/>
  <c r="AE304"/>
  <c r="U304"/>
  <c r="V304"/>
  <c r="W304"/>
  <c r="X304"/>
  <c r="Y304"/>
  <c r="Z304"/>
  <c r="AA304"/>
  <c r="AB304"/>
  <c r="AC304"/>
  <c r="AD304"/>
  <c r="AF304"/>
  <c r="AG304"/>
  <c r="AH304"/>
  <c r="AI304"/>
  <c r="AE305"/>
  <c r="U305"/>
  <c r="V305"/>
  <c r="W305"/>
  <c r="X305"/>
  <c r="Y305"/>
  <c r="Z305"/>
  <c r="AA305"/>
  <c r="AB305"/>
  <c r="AC305"/>
  <c r="AD305"/>
  <c r="AF305"/>
  <c r="AG305"/>
  <c r="AH305"/>
  <c r="AI305"/>
  <c r="AE306"/>
  <c r="U306"/>
  <c r="V306"/>
  <c r="W306"/>
  <c r="X306"/>
  <c r="Y306"/>
  <c r="Z306"/>
  <c r="AA306"/>
  <c r="AB306"/>
  <c r="AC306"/>
  <c r="AD306"/>
  <c r="AF306"/>
  <c r="AG306"/>
  <c r="AH306"/>
  <c r="AI306"/>
  <c r="AE307"/>
  <c r="U307"/>
  <c r="V307"/>
  <c r="W307"/>
  <c r="X307"/>
  <c r="Y307"/>
  <c r="Z307"/>
  <c r="AA307"/>
  <c r="AB307"/>
  <c r="AC307"/>
  <c r="AD307"/>
  <c r="AF307"/>
  <c r="AG307"/>
  <c r="AH307"/>
  <c r="AI307"/>
  <c r="AE308"/>
  <c r="U308"/>
  <c r="V308"/>
  <c r="W308"/>
  <c r="X308"/>
  <c r="Y308"/>
  <c r="Z308"/>
  <c r="AA308"/>
  <c r="AB308"/>
  <c r="AC308"/>
  <c r="AD308"/>
  <c r="AF308"/>
  <c r="AG308"/>
  <c r="AH308"/>
  <c r="AI308"/>
  <c r="AE135"/>
  <c r="U135"/>
  <c r="V135"/>
  <c r="W135"/>
  <c r="X135"/>
  <c r="Y135"/>
  <c r="Z135"/>
  <c r="AA135"/>
  <c r="AB135"/>
  <c r="AC135"/>
  <c r="AD135"/>
  <c r="AF135"/>
  <c r="AG135"/>
  <c r="AH135"/>
  <c r="AI135"/>
  <c r="AE136"/>
  <c r="U136"/>
  <c r="V136"/>
  <c r="W136"/>
  <c r="X136"/>
  <c r="Y136"/>
  <c r="Z136"/>
  <c r="AA136"/>
  <c r="AB136"/>
  <c r="AC136"/>
  <c r="AD136"/>
  <c r="AF136"/>
  <c r="AG136"/>
  <c r="AH136"/>
  <c r="AI136"/>
  <c r="AE72"/>
  <c r="U72"/>
  <c r="V72"/>
  <c r="W72"/>
  <c r="X72"/>
  <c r="Y72"/>
  <c r="Z72"/>
  <c r="AA72"/>
  <c r="AB72"/>
  <c r="AC72"/>
  <c r="AD72"/>
  <c r="AF72"/>
  <c r="AG72"/>
  <c r="AH72"/>
  <c r="AI72"/>
  <c r="AE73"/>
  <c r="U73"/>
  <c r="V73"/>
  <c r="W73"/>
  <c r="X73"/>
  <c r="Y73"/>
  <c r="Z73"/>
  <c r="AA73"/>
  <c r="AB73"/>
  <c r="AC73"/>
  <c r="AD73"/>
  <c r="AF73"/>
  <c r="AG73"/>
  <c r="AH73"/>
  <c r="AI73"/>
  <c r="AE137"/>
  <c r="U137"/>
  <c r="V137"/>
  <c r="W137"/>
  <c r="X137"/>
  <c r="Y137"/>
  <c r="Z137"/>
  <c r="AA137"/>
  <c r="AB137"/>
  <c r="AC137"/>
  <c r="AD137"/>
  <c r="AF137"/>
  <c r="AG137"/>
  <c r="AH137"/>
  <c r="AI137"/>
  <c r="AE200"/>
  <c r="U200"/>
  <c r="V200"/>
  <c r="W200"/>
  <c r="X200"/>
  <c r="Y200"/>
  <c r="Z200"/>
  <c r="AA200"/>
  <c r="AB200"/>
  <c r="AC200"/>
  <c r="AD200"/>
  <c r="AF200"/>
  <c r="AG200"/>
  <c r="AH200"/>
  <c r="AI200"/>
  <c r="AE74"/>
  <c r="U74"/>
  <c r="V74"/>
  <c r="W74"/>
  <c r="X74"/>
  <c r="Y74"/>
  <c r="Z74"/>
  <c r="AA74"/>
  <c r="AB74"/>
  <c r="AC74"/>
  <c r="AD74"/>
  <c r="AF74"/>
  <c r="AG74"/>
  <c r="AH74"/>
  <c r="AI74"/>
  <c r="AE75"/>
  <c r="U75"/>
  <c r="V75"/>
  <c r="W75"/>
  <c r="X75"/>
  <c r="Y75"/>
  <c r="Z75"/>
  <c r="AA75"/>
  <c r="AB75"/>
  <c r="AC75"/>
  <c r="AD75"/>
  <c r="AF75"/>
  <c r="AG75"/>
  <c r="AH75"/>
  <c r="AI75"/>
  <c r="AE309"/>
  <c r="U309"/>
  <c r="V309"/>
  <c r="W309"/>
  <c r="X309"/>
  <c r="Y309"/>
  <c r="Z309"/>
  <c r="AA309"/>
  <c r="AB309"/>
  <c r="AC309"/>
  <c r="AD309"/>
  <c r="AF309"/>
  <c r="AG309"/>
  <c r="AH309"/>
  <c r="AI309"/>
  <c r="AE138"/>
  <c r="U138"/>
  <c r="V138"/>
  <c r="W138"/>
  <c r="X138"/>
  <c r="Y138"/>
  <c r="Z138"/>
  <c r="AA138"/>
  <c r="AB138"/>
  <c r="AC138"/>
  <c r="AD138"/>
  <c r="AF138"/>
  <c r="AG138"/>
  <c r="AH138"/>
  <c r="AI138"/>
  <c r="AE85"/>
  <c r="U85"/>
  <c r="V85"/>
  <c r="W85"/>
  <c r="X85"/>
  <c r="Y85"/>
  <c r="Z85"/>
  <c r="AA85"/>
  <c r="AB85"/>
  <c r="AC85"/>
  <c r="AD85"/>
  <c r="AF85"/>
  <c r="AG85"/>
  <c r="AH85"/>
  <c r="AI85"/>
  <c r="AE139"/>
  <c r="U139"/>
  <c r="V139"/>
  <c r="W139"/>
  <c r="X139"/>
  <c r="Y139"/>
  <c r="Z139"/>
  <c r="AA139"/>
  <c r="AB139"/>
  <c r="AC139"/>
  <c r="AD139"/>
  <c r="AF139"/>
  <c r="AG139"/>
  <c r="AH139"/>
  <c r="AI139"/>
  <c r="AE140"/>
  <c r="U140"/>
  <c r="V140"/>
  <c r="W140"/>
  <c r="X140"/>
  <c r="Y140"/>
  <c r="Z140"/>
  <c r="AA140"/>
  <c r="AB140"/>
  <c r="AC140"/>
  <c r="AD140"/>
  <c r="AF140"/>
  <c r="AG140"/>
  <c r="AH140"/>
  <c r="AI140"/>
  <c r="AE50"/>
  <c r="U50"/>
  <c r="V50"/>
  <c r="W50"/>
  <c r="X50"/>
  <c r="Y50"/>
  <c r="Z50"/>
  <c r="AA50"/>
  <c r="AB50"/>
  <c r="AC50"/>
  <c r="AD50"/>
  <c r="AF50"/>
  <c r="AG50"/>
  <c r="AH50"/>
  <c r="AI50"/>
  <c r="AE261"/>
  <c r="U261"/>
  <c r="V261"/>
  <c r="W261"/>
  <c r="X261"/>
  <c r="Y261"/>
  <c r="Z261"/>
  <c r="AA261"/>
  <c r="AB261"/>
  <c r="AC261"/>
  <c r="AD261"/>
  <c r="AF261"/>
  <c r="AG261"/>
  <c r="AH261"/>
  <c r="AI261"/>
  <c r="AE51"/>
  <c r="U51"/>
  <c r="V51"/>
  <c r="W51"/>
  <c r="X51"/>
  <c r="Y51"/>
  <c r="Z51"/>
  <c r="AA51"/>
  <c r="AB51"/>
  <c r="AC51"/>
  <c r="AD51"/>
  <c r="AF51"/>
  <c r="AG51"/>
  <c r="AH51"/>
  <c r="AI51"/>
  <c r="AE262"/>
  <c r="U262"/>
  <c r="V262"/>
  <c r="W262"/>
  <c r="X262"/>
  <c r="Y262"/>
  <c r="Z262"/>
  <c r="AA262"/>
  <c r="AB262"/>
  <c r="AC262"/>
  <c r="AD262"/>
  <c r="AF262"/>
  <c r="AG262"/>
  <c r="AH262"/>
  <c r="AI262"/>
  <c r="AE263"/>
  <c r="U263"/>
  <c r="V263"/>
  <c r="W263"/>
  <c r="X263"/>
  <c r="Y263"/>
  <c r="Z263"/>
  <c r="AA263"/>
  <c r="AB263"/>
  <c r="AC263"/>
  <c r="AD263"/>
  <c r="AF263"/>
  <c r="AG263"/>
  <c r="AH263"/>
  <c r="AI263"/>
  <c r="AE264"/>
  <c r="U264"/>
  <c r="V264"/>
  <c r="W264"/>
  <c r="X264"/>
  <c r="Y264"/>
  <c r="Z264"/>
  <c r="AA264"/>
  <c r="AB264"/>
  <c r="AC264"/>
  <c r="AD264"/>
  <c r="AF264"/>
  <c r="AG264"/>
  <c r="AH264"/>
  <c r="AI264"/>
  <c r="AE52"/>
  <c r="U52"/>
  <c r="V52"/>
  <c r="W52"/>
  <c r="X52"/>
  <c r="Y52"/>
  <c r="Z52"/>
  <c r="AA52"/>
  <c r="AB52"/>
  <c r="AC52"/>
  <c r="AD52"/>
  <c r="AF52"/>
  <c r="AG52"/>
  <c r="AH52"/>
  <c r="AI52"/>
  <c r="AE53"/>
  <c r="U53"/>
  <c r="V53"/>
  <c r="W53"/>
  <c r="X53"/>
  <c r="Y53"/>
  <c r="Z53"/>
  <c r="AA53"/>
  <c r="AB53"/>
  <c r="AC53"/>
  <c r="AD53"/>
  <c r="AF53"/>
  <c r="AG53"/>
  <c r="AH53"/>
  <c r="AI53"/>
  <c r="AE54"/>
  <c r="U54"/>
  <c r="V54"/>
  <c r="W54"/>
  <c r="X54"/>
  <c r="Y54"/>
  <c r="Z54"/>
  <c r="AA54"/>
  <c r="AB54"/>
  <c r="AC54"/>
  <c r="AD54"/>
  <c r="AF54"/>
  <c r="AG54"/>
  <c r="AH54"/>
  <c r="AI54"/>
  <c r="AE55"/>
  <c r="U55"/>
  <c r="V55"/>
  <c r="W55"/>
  <c r="X55"/>
  <c r="Y55"/>
  <c r="Z55"/>
  <c r="AA55"/>
  <c r="AB55"/>
  <c r="AC55"/>
  <c r="AD55"/>
  <c r="AF55"/>
  <c r="AG55"/>
  <c r="AH55"/>
  <c r="AI55"/>
  <c r="AE56"/>
  <c r="U56"/>
  <c r="V56"/>
  <c r="W56"/>
  <c r="X56"/>
  <c r="Y56"/>
  <c r="Z56"/>
  <c r="AA56"/>
  <c r="AB56"/>
  <c r="AC56"/>
  <c r="AD56"/>
  <c r="AF56"/>
  <c r="AG56"/>
  <c r="AH56"/>
  <c r="AI56"/>
  <c r="AE57"/>
  <c r="U57"/>
  <c r="V57"/>
  <c r="W57"/>
  <c r="X57"/>
  <c r="Y57"/>
  <c r="Z57"/>
  <c r="AA57"/>
  <c r="AB57"/>
  <c r="AC57"/>
  <c r="AD57"/>
  <c r="AF57"/>
  <c r="AG57"/>
  <c r="AH57"/>
  <c r="AI57"/>
  <c r="AE58"/>
  <c r="U58"/>
  <c r="V58"/>
  <c r="W58"/>
  <c r="X58"/>
  <c r="Y58"/>
  <c r="Z58"/>
  <c r="AA58"/>
  <c r="AB58"/>
  <c r="AC58"/>
  <c r="AD58"/>
  <c r="AF58"/>
  <c r="AG58"/>
  <c r="AH58"/>
  <c r="AI58"/>
  <c r="AE59"/>
  <c r="U59"/>
  <c r="V59"/>
  <c r="W59"/>
  <c r="X59"/>
  <c r="Y59"/>
  <c r="Z59"/>
  <c r="AA59"/>
  <c r="AB59"/>
  <c r="AC59"/>
  <c r="AD59"/>
  <c r="AF59"/>
  <c r="AG59"/>
  <c r="AH59"/>
  <c r="AI59"/>
  <c r="AE60"/>
  <c r="U60"/>
  <c r="V60"/>
  <c r="W60"/>
  <c r="X60"/>
  <c r="Y60"/>
  <c r="Z60"/>
  <c r="AA60"/>
  <c r="AB60"/>
  <c r="AC60"/>
  <c r="AD60"/>
  <c r="AF60"/>
  <c r="AG60"/>
  <c r="AH60"/>
  <c r="AI60"/>
  <c r="AE61"/>
  <c r="U61"/>
  <c r="V61"/>
  <c r="W61"/>
  <c r="X61"/>
  <c r="Y61"/>
  <c r="Z61"/>
  <c r="AA61"/>
  <c r="AB61"/>
  <c r="AC61"/>
  <c r="AD61"/>
  <c r="AF61"/>
  <c r="AG61"/>
  <c r="AH61"/>
  <c r="AI61"/>
  <c r="AE462"/>
  <c r="U462"/>
  <c r="V462"/>
  <c r="W462"/>
  <c r="X462"/>
  <c r="Y462"/>
  <c r="Z462"/>
  <c r="AA462"/>
  <c r="AB462"/>
  <c r="AC462"/>
  <c r="AD462"/>
  <c r="AF462"/>
  <c r="AG462"/>
  <c r="AH462"/>
  <c r="AI462"/>
  <c r="AE6"/>
  <c r="U6"/>
  <c r="V6"/>
  <c r="W6"/>
  <c r="X6"/>
  <c r="Y6"/>
  <c r="Z6"/>
  <c r="AA6"/>
  <c r="AB6"/>
  <c r="AC6"/>
  <c r="AD6"/>
  <c r="AF6"/>
  <c r="AG6"/>
  <c r="AH6"/>
  <c r="AI6"/>
  <c r="AE457"/>
  <c r="U457"/>
  <c r="V457"/>
  <c r="W457"/>
  <c r="X457"/>
  <c r="Y457"/>
  <c r="Z457"/>
  <c r="AA457"/>
  <c r="AB457"/>
  <c r="AC457"/>
  <c r="AD457"/>
  <c r="AF457"/>
  <c r="AG457"/>
  <c r="AH457"/>
  <c r="AI457"/>
  <c r="AE201"/>
  <c r="U201"/>
  <c r="V201"/>
  <c r="W201"/>
  <c r="X201"/>
  <c r="Y201"/>
  <c r="Z201"/>
  <c r="AA201"/>
  <c r="AB201"/>
  <c r="AC201"/>
  <c r="AD201"/>
  <c r="AF201"/>
  <c r="AG201"/>
  <c r="AH201"/>
  <c r="AI201"/>
  <c r="AE203"/>
  <c r="U203"/>
  <c r="V203"/>
  <c r="W203"/>
  <c r="X203"/>
  <c r="Y203"/>
  <c r="Z203"/>
  <c r="AA203"/>
  <c r="AB203"/>
  <c r="AC203"/>
  <c r="AD203"/>
  <c r="AF203"/>
  <c r="AG203"/>
  <c r="AH203"/>
  <c r="AI203"/>
  <c r="AE458"/>
  <c r="U458"/>
  <c r="V458"/>
  <c r="W458"/>
  <c r="X458"/>
  <c r="Y458"/>
  <c r="Z458"/>
  <c r="AA458"/>
  <c r="AB458"/>
  <c r="AC458"/>
  <c r="AD458"/>
  <c r="AF458"/>
  <c r="AG458"/>
  <c r="AH458"/>
  <c r="AI458"/>
  <c r="AE459"/>
  <c r="U459"/>
  <c r="V459"/>
  <c r="W459"/>
  <c r="X459"/>
  <c r="Y459"/>
  <c r="Z459"/>
  <c r="AA459"/>
  <c r="AB459"/>
  <c r="AC459"/>
  <c r="AD459"/>
  <c r="AF459"/>
  <c r="AG459"/>
  <c r="AH459"/>
  <c r="AI459"/>
  <c r="AE126"/>
  <c r="U126"/>
  <c r="V126"/>
  <c r="W126"/>
  <c r="X126"/>
  <c r="Y126"/>
  <c r="Z126"/>
  <c r="AA126"/>
  <c r="AB126"/>
  <c r="AC126"/>
  <c r="AD126"/>
  <c r="AF126"/>
  <c r="AG126"/>
  <c r="AH126"/>
  <c r="AI126"/>
  <c r="AE310"/>
  <c r="U310"/>
  <c r="V310"/>
  <c r="W310"/>
  <c r="X310"/>
  <c r="Y310"/>
  <c r="Z310"/>
  <c r="AA310"/>
  <c r="AB310"/>
  <c r="AC310"/>
  <c r="AD310"/>
  <c r="AF310"/>
  <c r="AG310"/>
  <c r="AH310"/>
  <c r="AI310"/>
  <c r="AE311"/>
  <c r="U311"/>
  <c r="V311"/>
  <c r="W311"/>
  <c r="X311"/>
  <c r="Y311"/>
  <c r="Z311"/>
  <c r="AA311"/>
  <c r="AB311"/>
  <c r="AC311"/>
  <c r="AD311"/>
  <c r="AF311"/>
  <c r="AG311"/>
  <c r="AH311"/>
  <c r="AI311"/>
  <c r="AE10"/>
  <c r="U10"/>
  <c r="V10"/>
  <c r="W10"/>
  <c r="X10"/>
  <c r="Y10"/>
  <c r="Z10"/>
  <c r="AA10"/>
  <c r="AB10"/>
  <c r="AC10"/>
  <c r="AD10"/>
  <c r="AF10"/>
  <c r="AG10"/>
  <c r="AH10"/>
  <c r="AI10"/>
  <c r="AE312"/>
  <c r="U312"/>
  <c r="V312"/>
  <c r="W312"/>
  <c r="X312"/>
  <c r="Y312"/>
  <c r="Z312"/>
  <c r="AA312"/>
  <c r="AB312"/>
  <c r="AC312"/>
  <c r="AD312"/>
  <c r="AF312"/>
  <c r="AG312"/>
  <c r="AH312"/>
  <c r="AI312"/>
  <c r="AE313"/>
  <c r="U313"/>
  <c r="V313"/>
  <c r="W313"/>
  <c r="X313"/>
  <c r="Y313"/>
  <c r="Z313"/>
  <c r="AA313"/>
  <c r="AB313"/>
  <c r="AC313"/>
  <c r="AD313"/>
  <c r="AF313"/>
  <c r="AG313"/>
  <c r="AH313"/>
  <c r="AI313"/>
  <c r="AE314"/>
  <c r="U314"/>
  <c r="V314"/>
  <c r="W314"/>
  <c r="X314"/>
  <c r="Y314"/>
  <c r="Z314"/>
  <c r="AA314"/>
  <c r="AB314"/>
  <c r="AC314"/>
  <c r="AD314"/>
  <c r="AF314"/>
  <c r="AG314"/>
  <c r="AH314"/>
  <c r="AI314"/>
  <c r="AE315"/>
  <c r="U315"/>
  <c r="V315"/>
  <c r="W315"/>
  <c r="X315"/>
  <c r="Y315"/>
  <c r="Z315"/>
  <c r="AA315"/>
  <c r="AB315"/>
  <c r="AC315"/>
  <c r="AD315"/>
  <c r="AF315"/>
  <c r="AG315"/>
  <c r="AH315"/>
  <c r="AI315"/>
  <c r="AE176"/>
  <c r="U176"/>
  <c r="V176"/>
  <c r="W176"/>
  <c r="X176"/>
  <c r="Y176"/>
  <c r="Z176"/>
  <c r="AA176"/>
  <c r="AB176"/>
  <c r="AC176"/>
  <c r="AD176"/>
  <c r="AF176"/>
  <c r="AG176"/>
  <c r="AH176"/>
  <c r="AI176"/>
  <c r="AE316"/>
  <c r="U316"/>
  <c r="V316"/>
  <c r="W316"/>
  <c r="X316"/>
  <c r="Y316"/>
  <c r="Z316"/>
  <c r="AA316"/>
  <c r="AB316"/>
  <c r="AC316"/>
  <c r="AD316"/>
  <c r="AF316"/>
  <c r="AG316"/>
  <c r="AH316"/>
  <c r="AI316"/>
  <c r="AE317"/>
  <c r="U317"/>
  <c r="V317"/>
  <c r="W317"/>
  <c r="X317"/>
  <c r="Y317"/>
  <c r="Z317"/>
  <c r="AA317"/>
  <c r="AB317"/>
  <c r="AC317"/>
  <c r="AD317"/>
  <c r="AF317"/>
  <c r="AG317"/>
  <c r="AH317"/>
  <c r="AI317"/>
  <c r="AE318"/>
  <c r="U318"/>
  <c r="V318"/>
  <c r="W318"/>
  <c r="X318"/>
  <c r="Y318"/>
  <c r="Z318"/>
  <c r="AA318"/>
  <c r="AB318"/>
  <c r="AC318"/>
  <c r="AD318"/>
  <c r="AF318"/>
  <c r="AG318"/>
  <c r="AH318"/>
  <c r="AI318"/>
  <c r="AE319"/>
  <c r="U319"/>
  <c r="V319"/>
  <c r="W319"/>
  <c r="X319"/>
  <c r="Y319"/>
  <c r="Z319"/>
  <c r="AA319"/>
  <c r="AB319"/>
  <c r="AC319"/>
  <c r="AD319"/>
  <c r="AF319"/>
  <c r="AG319"/>
  <c r="AH319"/>
  <c r="AI319"/>
  <c r="AE320"/>
  <c r="U320"/>
  <c r="V320"/>
  <c r="W320"/>
  <c r="X320"/>
  <c r="Y320"/>
  <c r="Z320"/>
  <c r="AA320"/>
  <c r="AB320"/>
  <c r="AC320"/>
  <c r="AD320"/>
  <c r="AF320"/>
  <c r="AG320"/>
  <c r="AH320"/>
  <c r="AI320"/>
  <c r="AE321"/>
  <c r="U321"/>
  <c r="V321"/>
  <c r="W321"/>
  <c r="X321"/>
  <c r="Y321"/>
  <c r="Z321"/>
  <c r="AA321"/>
  <c r="AB321"/>
  <c r="AC321"/>
  <c r="AD321"/>
  <c r="AF321"/>
  <c r="AG321"/>
  <c r="AH321"/>
  <c r="AI321"/>
  <c r="AE322"/>
  <c r="U322"/>
  <c r="V322"/>
  <c r="W322"/>
  <c r="X322"/>
  <c r="Y322"/>
  <c r="Z322"/>
  <c r="AA322"/>
  <c r="AB322"/>
  <c r="AC322"/>
  <c r="AD322"/>
  <c r="AF322"/>
  <c r="AG322"/>
  <c r="AH322"/>
  <c r="AI322"/>
  <c r="AE323"/>
  <c r="U323"/>
  <c r="V323"/>
  <c r="W323"/>
  <c r="X323"/>
  <c r="Y323"/>
  <c r="Z323"/>
  <c r="AA323"/>
  <c r="AB323"/>
  <c r="AC323"/>
  <c r="AD323"/>
  <c r="AF323"/>
  <c r="AG323"/>
  <c r="AH323"/>
  <c r="AI323"/>
  <c r="AE265"/>
  <c r="U265"/>
  <c r="V265"/>
  <c r="W265"/>
  <c r="X265"/>
  <c r="Y265"/>
  <c r="Z265"/>
  <c r="AA265"/>
  <c r="AB265"/>
  <c r="AC265"/>
  <c r="AD265"/>
  <c r="AF265"/>
  <c r="AG265"/>
  <c r="AH265"/>
  <c r="AI265"/>
  <c r="AE266"/>
  <c r="U266"/>
  <c r="V266"/>
  <c r="W266"/>
  <c r="X266"/>
  <c r="Y266"/>
  <c r="Z266"/>
  <c r="AA266"/>
  <c r="AB266"/>
  <c r="AC266"/>
  <c r="AD266"/>
  <c r="AF266"/>
  <c r="AG266"/>
  <c r="AH266"/>
  <c r="AI266"/>
  <c r="AE267"/>
  <c r="U267"/>
  <c r="V267"/>
  <c r="W267"/>
  <c r="X267"/>
  <c r="Y267"/>
  <c r="Z267"/>
  <c r="AA267"/>
  <c r="AB267"/>
  <c r="AC267"/>
  <c r="AD267"/>
  <c r="AF267"/>
  <c r="AG267"/>
  <c r="AH267"/>
  <c r="AI267"/>
  <c r="AE268"/>
  <c r="U268"/>
  <c r="V268"/>
  <c r="W268"/>
  <c r="X268"/>
  <c r="Y268"/>
  <c r="Z268"/>
  <c r="AA268"/>
  <c r="AB268"/>
  <c r="AC268"/>
  <c r="AD268"/>
  <c r="AF268"/>
  <c r="AG268"/>
  <c r="AH268"/>
  <c r="AI268"/>
  <c r="AE29"/>
  <c r="U29"/>
  <c r="V29"/>
  <c r="W29"/>
  <c r="X29"/>
  <c r="Y29"/>
  <c r="Z29"/>
  <c r="AA29"/>
  <c r="AB29"/>
  <c r="AC29"/>
  <c r="AD29"/>
  <c r="AF29"/>
  <c r="AG29"/>
  <c r="AH29"/>
  <c r="AI29"/>
  <c r="AE240"/>
  <c r="U240"/>
  <c r="V240"/>
  <c r="W240"/>
  <c r="X240"/>
  <c r="Y240"/>
  <c r="Z240"/>
  <c r="AA240"/>
  <c r="AB240"/>
  <c r="AC240"/>
  <c r="AD240"/>
  <c r="AF240"/>
  <c r="AG240"/>
  <c r="AH240"/>
  <c r="AI240"/>
  <c r="AE269"/>
  <c r="U269"/>
  <c r="V269"/>
  <c r="W269"/>
  <c r="X269"/>
  <c r="Y269"/>
  <c r="Z269"/>
  <c r="AA269"/>
  <c r="AB269"/>
  <c r="AC269"/>
  <c r="AD269"/>
  <c r="AF269"/>
  <c r="AG269"/>
  <c r="AH269"/>
  <c r="AI269"/>
  <c r="AE270"/>
  <c r="U270"/>
  <c r="V270"/>
  <c r="W270"/>
  <c r="X270"/>
  <c r="Y270"/>
  <c r="Z270"/>
  <c r="AA270"/>
  <c r="AB270"/>
  <c r="AC270"/>
  <c r="AD270"/>
  <c r="AF270"/>
  <c r="AG270"/>
  <c r="AH270"/>
  <c r="AI270"/>
  <c r="AE324"/>
  <c r="U324"/>
  <c r="V324"/>
  <c r="W324"/>
  <c r="X324"/>
  <c r="Y324"/>
  <c r="Z324"/>
  <c r="AA324"/>
  <c r="AB324"/>
  <c r="AC324"/>
  <c r="AD324"/>
  <c r="AF324"/>
  <c r="AG324"/>
  <c r="AH324"/>
  <c r="AI324"/>
  <c r="AE325"/>
  <c r="U325"/>
  <c r="V325"/>
  <c r="W325"/>
  <c r="X325"/>
  <c r="Y325"/>
  <c r="Z325"/>
  <c r="AA325"/>
  <c r="AB325"/>
  <c r="AC325"/>
  <c r="AD325"/>
  <c r="AF325"/>
  <c r="AG325"/>
  <c r="AH325"/>
  <c r="AI325"/>
  <c r="AE326"/>
  <c r="U326"/>
  <c r="V326"/>
  <c r="W326"/>
  <c r="X326"/>
  <c r="Y326"/>
  <c r="Z326"/>
  <c r="AA326"/>
  <c r="AB326"/>
  <c r="AC326"/>
  <c r="AD326"/>
  <c r="AF326"/>
  <c r="AG326"/>
  <c r="AH326"/>
  <c r="AI326"/>
  <c r="AE327"/>
  <c r="U327"/>
  <c r="V327"/>
  <c r="W327"/>
  <c r="X327"/>
  <c r="Y327"/>
  <c r="Z327"/>
  <c r="AA327"/>
  <c r="AB327"/>
  <c r="AC327"/>
  <c r="AD327"/>
  <c r="AF327"/>
  <c r="AG327"/>
  <c r="AH327"/>
  <c r="AI327"/>
  <c r="AE328"/>
  <c r="U328"/>
  <c r="V328"/>
  <c r="W328"/>
  <c r="X328"/>
  <c r="Y328"/>
  <c r="Z328"/>
  <c r="AA328"/>
  <c r="AB328"/>
  <c r="AC328"/>
  <c r="AD328"/>
  <c r="AF328"/>
  <c r="AG328"/>
  <c r="AH328"/>
  <c r="AI328"/>
  <c r="AE329"/>
  <c r="U329"/>
  <c r="V329"/>
  <c r="W329"/>
  <c r="X329"/>
  <c r="Y329"/>
  <c r="Z329"/>
  <c r="AA329"/>
  <c r="AB329"/>
  <c r="AC329"/>
  <c r="AD329"/>
  <c r="AF329"/>
  <c r="AG329"/>
  <c r="AH329"/>
  <c r="AI329"/>
  <c r="AE330"/>
  <c r="U330"/>
  <c r="V330"/>
  <c r="W330"/>
  <c r="X330"/>
  <c r="Y330"/>
  <c r="Z330"/>
  <c r="AA330"/>
  <c r="AB330"/>
  <c r="AC330"/>
  <c r="AD330"/>
  <c r="AF330"/>
  <c r="AG330"/>
  <c r="AH330"/>
  <c r="AI330"/>
  <c r="AE331"/>
  <c r="U331"/>
  <c r="V331"/>
  <c r="W331"/>
  <c r="X331"/>
  <c r="Y331"/>
  <c r="Z331"/>
  <c r="AA331"/>
  <c r="AB331"/>
  <c r="AC331"/>
  <c r="AD331"/>
  <c r="AF331"/>
  <c r="AG331"/>
  <c r="AH331"/>
  <c r="AI331"/>
  <c r="AE332"/>
  <c r="U332"/>
  <c r="V332"/>
  <c r="W332"/>
  <c r="X332"/>
  <c r="Y332"/>
  <c r="Z332"/>
  <c r="AA332"/>
  <c r="AB332"/>
  <c r="AC332"/>
  <c r="AD332"/>
  <c r="AF332"/>
  <c r="AG332"/>
  <c r="AH332"/>
  <c r="AI332"/>
  <c r="AE333"/>
  <c r="U333"/>
  <c r="V333"/>
  <c r="W333"/>
  <c r="X333"/>
  <c r="Y333"/>
  <c r="Z333"/>
  <c r="AA333"/>
  <c r="AB333"/>
  <c r="AC333"/>
  <c r="AD333"/>
  <c r="AF333"/>
  <c r="AG333"/>
  <c r="AH333"/>
  <c r="AI333"/>
  <c r="AE334"/>
  <c r="U334"/>
  <c r="V334"/>
  <c r="W334"/>
  <c r="X334"/>
  <c r="Y334"/>
  <c r="Z334"/>
  <c r="AA334"/>
  <c r="AB334"/>
  <c r="AC334"/>
  <c r="AD334"/>
  <c r="AF334"/>
  <c r="AG334"/>
  <c r="AH334"/>
  <c r="AI334"/>
  <c r="AE335"/>
  <c r="U335"/>
  <c r="V335"/>
  <c r="W335"/>
  <c r="X335"/>
  <c r="Y335"/>
  <c r="Z335"/>
  <c r="AA335"/>
  <c r="AB335"/>
  <c r="AC335"/>
  <c r="AD335"/>
  <c r="AF335"/>
  <c r="AG335"/>
  <c r="AH335"/>
  <c r="AI335"/>
  <c r="AE336"/>
  <c r="U336"/>
  <c r="V336"/>
  <c r="W336"/>
  <c r="X336"/>
  <c r="Y336"/>
  <c r="Z336"/>
  <c r="AA336"/>
  <c r="AB336"/>
  <c r="AC336"/>
  <c r="AD336"/>
  <c r="AF336"/>
  <c r="AG336"/>
  <c r="AH336"/>
  <c r="AI336"/>
  <c r="AE337"/>
  <c r="U337"/>
  <c r="V337"/>
  <c r="W337"/>
  <c r="X337"/>
  <c r="Y337"/>
  <c r="Z337"/>
  <c r="AA337"/>
  <c r="AB337"/>
  <c r="AC337"/>
  <c r="AD337"/>
  <c r="AF337"/>
  <c r="AG337"/>
  <c r="AH337"/>
  <c r="AI337"/>
  <c r="AE338"/>
  <c r="U338"/>
  <c r="V338"/>
  <c r="W338"/>
  <c r="X338"/>
  <c r="Y338"/>
  <c r="Z338"/>
  <c r="AA338"/>
  <c r="AB338"/>
  <c r="AC338"/>
  <c r="AD338"/>
  <c r="AF338"/>
  <c r="AG338"/>
  <c r="AH338"/>
  <c r="AI338"/>
  <c r="AE339"/>
  <c r="U339"/>
  <c r="V339"/>
  <c r="W339"/>
  <c r="X339"/>
  <c r="Y339"/>
  <c r="Z339"/>
  <c r="AA339"/>
  <c r="AB339"/>
  <c r="AC339"/>
  <c r="AD339"/>
  <c r="AF339"/>
  <c r="AG339"/>
  <c r="AH339"/>
  <c r="AI339"/>
  <c r="AE340"/>
  <c r="U340"/>
  <c r="V340"/>
  <c r="W340"/>
  <c r="X340"/>
  <c r="Y340"/>
  <c r="Z340"/>
  <c r="AA340"/>
  <c r="AB340"/>
  <c r="AC340"/>
  <c r="AD340"/>
  <c r="AF340"/>
  <c r="AG340"/>
  <c r="AH340"/>
  <c r="AI340"/>
  <c r="AE341"/>
  <c r="U341"/>
  <c r="V341"/>
  <c r="W341"/>
  <c r="X341"/>
  <c r="Y341"/>
  <c r="Z341"/>
  <c r="AA341"/>
  <c r="AB341"/>
  <c r="AC341"/>
  <c r="AD341"/>
  <c r="AF341"/>
  <c r="AG341"/>
  <c r="AH341"/>
  <c r="AI341"/>
  <c r="AE342"/>
  <c r="U342"/>
  <c r="V342"/>
  <c r="W342"/>
  <c r="X342"/>
  <c r="Y342"/>
  <c r="Z342"/>
  <c r="AA342"/>
  <c r="AB342"/>
  <c r="AC342"/>
  <c r="AD342"/>
  <c r="AF342"/>
  <c r="AG342"/>
  <c r="AH342"/>
  <c r="AI342"/>
  <c r="AE343"/>
  <c r="U343"/>
  <c r="V343"/>
  <c r="W343"/>
  <c r="X343"/>
  <c r="Y343"/>
  <c r="Z343"/>
  <c r="AA343"/>
  <c r="AB343"/>
  <c r="AC343"/>
  <c r="AD343"/>
  <c r="AF343"/>
  <c r="AG343"/>
  <c r="AH343"/>
  <c r="AI343"/>
  <c r="AE141"/>
  <c r="U141"/>
  <c r="V141"/>
  <c r="W141"/>
  <c r="X141"/>
  <c r="Y141"/>
  <c r="Z141"/>
  <c r="AA141"/>
  <c r="AB141"/>
  <c r="AC141"/>
  <c r="AD141"/>
  <c r="AF141"/>
  <c r="AG141"/>
  <c r="AH141"/>
  <c r="AI141"/>
  <c r="AE142"/>
  <c r="U142"/>
  <c r="V142"/>
  <c r="W142"/>
  <c r="X142"/>
  <c r="Y142"/>
  <c r="Z142"/>
  <c r="AA142"/>
  <c r="AB142"/>
  <c r="AC142"/>
  <c r="AD142"/>
  <c r="AF142"/>
  <c r="AG142"/>
  <c r="AH142"/>
  <c r="AI142"/>
  <c r="AE143"/>
  <c r="U143"/>
  <c r="V143"/>
  <c r="W143"/>
  <c r="X143"/>
  <c r="Y143"/>
  <c r="Z143"/>
  <c r="AA143"/>
  <c r="AB143"/>
  <c r="AC143"/>
  <c r="AD143"/>
  <c r="AF143"/>
  <c r="AG143"/>
  <c r="AH143"/>
  <c r="AI143"/>
  <c r="AE144"/>
  <c r="U144"/>
  <c r="V144"/>
  <c r="W144"/>
  <c r="X144"/>
  <c r="Y144"/>
  <c r="Z144"/>
  <c r="AA144"/>
  <c r="AB144"/>
  <c r="AC144"/>
  <c r="AD144"/>
  <c r="AF144"/>
  <c r="AG144"/>
  <c r="AH144"/>
  <c r="AI144"/>
  <c r="AE145"/>
  <c r="U145"/>
  <c r="V145"/>
  <c r="W145"/>
  <c r="X145"/>
  <c r="Y145"/>
  <c r="Z145"/>
  <c r="AA145"/>
  <c r="AB145"/>
  <c r="AC145"/>
  <c r="AD145"/>
  <c r="AF145"/>
  <c r="AG145"/>
  <c r="AH145"/>
  <c r="AI145"/>
  <c r="AE146"/>
  <c r="U146"/>
  <c r="V146"/>
  <c r="W146"/>
  <c r="X146"/>
  <c r="Y146"/>
  <c r="Z146"/>
  <c r="AA146"/>
  <c r="AB146"/>
  <c r="AC146"/>
  <c r="AD146"/>
  <c r="AF146"/>
  <c r="AG146"/>
  <c r="AH146"/>
  <c r="AI146"/>
  <c r="AE147"/>
  <c r="U147"/>
  <c r="V147"/>
  <c r="W147"/>
  <c r="X147"/>
  <c r="Y147"/>
  <c r="Z147"/>
  <c r="AA147"/>
  <c r="AB147"/>
  <c r="AC147"/>
  <c r="AD147"/>
  <c r="AF147"/>
  <c r="AG147"/>
  <c r="AH147"/>
  <c r="AI147"/>
  <c r="AE86"/>
  <c r="U86"/>
  <c r="V86"/>
  <c r="W86"/>
  <c r="X86"/>
  <c r="Y86"/>
  <c r="Z86"/>
  <c r="AA86"/>
  <c r="AB86"/>
  <c r="AC86"/>
  <c r="AD86"/>
  <c r="AF86"/>
  <c r="AG86"/>
  <c r="AH86"/>
  <c r="AI86"/>
  <c r="AE87"/>
  <c r="U87"/>
  <c r="V87"/>
  <c r="W87"/>
  <c r="X87"/>
  <c r="Y87"/>
  <c r="Z87"/>
  <c r="AA87"/>
  <c r="AB87"/>
  <c r="AC87"/>
  <c r="AD87"/>
  <c r="AF87"/>
  <c r="AG87"/>
  <c r="AH87"/>
  <c r="AI87"/>
  <c r="AE344"/>
  <c r="U344"/>
  <c r="V344"/>
  <c r="W344"/>
  <c r="X344"/>
  <c r="Y344"/>
  <c r="Z344"/>
  <c r="AA344"/>
  <c r="AB344"/>
  <c r="AC344"/>
  <c r="AD344"/>
  <c r="AF344"/>
  <c r="AG344"/>
  <c r="AH344"/>
  <c r="AI344"/>
  <c r="AE88"/>
  <c r="U88"/>
  <c r="V88"/>
  <c r="W88"/>
  <c r="X88"/>
  <c r="Y88"/>
  <c r="Z88"/>
  <c r="AA88"/>
  <c r="AB88"/>
  <c r="AC88"/>
  <c r="AD88"/>
  <c r="AF88"/>
  <c r="AG88"/>
  <c r="AH88"/>
  <c r="AI88"/>
  <c r="AE76"/>
  <c r="U76"/>
  <c r="V76"/>
  <c r="W76"/>
  <c r="X76"/>
  <c r="Y76"/>
  <c r="Z76"/>
  <c r="AA76"/>
  <c r="AB76"/>
  <c r="AC76"/>
  <c r="AD76"/>
  <c r="AF76"/>
  <c r="AG76"/>
  <c r="AH76"/>
  <c r="AI76"/>
  <c r="AE77"/>
  <c r="U77"/>
  <c r="V77"/>
  <c r="W77"/>
  <c r="X77"/>
  <c r="Y77"/>
  <c r="Z77"/>
  <c r="AA77"/>
  <c r="AB77"/>
  <c r="AC77"/>
  <c r="AD77"/>
  <c r="AF77"/>
  <c r="AG77"/>
  <c r="AH77"/>
  <c r="AI77"/>
  <c r="AE345"/>
  <c r="U345"/>
  <c r="V345"/>
  <c r="W345"/>
  <c r="X345"/>
  <c r="Y345"/>
  <c r="Z345"/>
  <c r="AA345"/>
  <c r="AB345"/>
  <c r="AC345"/>
  <c r="AD345"/>
  <c r="AF345"/>
  <c r="AG345"/>
  <c r="AH345"/>
  <c r="AI345"/>
  <c r="AE89"/>
  <c r="U89"/>
  <c r="V89"/>
  <c r="W89"/>
  <c r="X89"/>
  <c r="Y89"/>
  <c r="Z89"/>
  <c r="AA89"/>
  <c r="AB89"/>
  <c r="AC89"/>
  <c r="AD89"/>
  <c r="AF89"/>
  <c r="AG89"/>
  <c r="AH89"/>
  <c r="AI89"/>
  <c r="AE90"/>
  <c r="U90"/>
  <c r="V90"/>
  <c r="W90"/>
  <c r="X90"/>
  <c r="Y90"/>
  <c r="Z90"/>
  <c r="AA90"/>
  <c r="AB90"/>
  <c r="AC90"/>
  <c r="AD90"/>
  <c r="AF90"/>
  <c r="AG90"/>
  <c r="AH90"/>
  <c r="AI90"/>
  <c r="AE177"/>
  <c r="U177"/>
  <c r="V177"/>
  <c r="W177"/>
  <c r="X177"/>
  <c r="Y177"/>
  <c r="Z177"/>
  <c r="AA177"/>
  <c r="AB177"/>
  <c r="AC177"/>
  <c r="AD177"/>
  <c r="AF177"/>
  <c r="AG177"/>
  <c r="AH177"/>
  <c r="AI177"/>
  <c r="AE12"/>
  <c r="U12"/>
  <c r="V12"/>
  <c r="W12"/>
  <c r="X12"/>
  <c r="Y12"/>
  <c r="Z12"/>
  <c r="AA12"/>
  <c r="AB12"/>
  <c r="AC12"/>
  <c r="AD12"/>
  <c r="AF12"/>
  <c r="AG12"/>
  <c r="AH12"/>
  <c r="AI12"/>
  <c r="AE13"/>
  <c r="U13"/>
  <c r="V13"/>
  <c r="W13"/>
  <c r="X13"/>
  <c r="Y13"/>
  <c r="Z13"/>
  <c r="AA13"/>
  <c r="AB13"/>
  <c r="AC13"/>
  <c r="AD13"/>
  <c r="AF13"/>
  <c r="AG13"/>
  <c r="AH13"/>
  <c r="AI13"/>
  <c r="AE14"/>
  <c r="U14"/>
  <c r="V14"/>
  <c r="W14"/>
  <c r="X14"/>
  <c r="Y14"/>
  <c r="Z14"/>
  <c r="AA14"/>
  <c r="AB14"/>
  <c r="AC14"/>
  <c r="AD14"/>
  <c r="AF14"/>
  <c r="AG14"/>
  <c r="AH14"/>
  <c r="AI14"/>
  <c r="AE15"/>
  <c r="U15"/>
  <c r="V15"/>
  <c r="W15"/>
  <c r="X15"/>
  <c r="Y15"/>
  <c r="Z15"/>
  <c r="AA15"/>
  <c r="AB15"/>
  <c r="AC15"/>
  <c r="AD15"/>
  <c r="AF15"/>
  <c r="AG15"/>
  <c r="AH15"/>
  <c r="AI15"/>
  <c r="AE91"/>
  <c r="U91"/>
  <c r="V91"/>
  <c r="W91"/>
  <c r="X91"/>
  <c r="Y91"/>
  <c r="Z91"/>
  <c r="AA91"/>
  <c r="AB91"/>
  <c r="AC91"/>
  <c r="AD91"/>
  <c r="AF91"/>
  <c r="AG91"/>
  <c r="AH91"/>
  <c r="AI91"/>
  <c r="AE78"/>
  <c r="U78"/>
  <c r="V78"/>
  <c r="W78"/>
  <c r="X78"/>
  <c r="Y78"/>
  <c r="Z78"/>
  <c r="AA78"/>
  <c r="AB78"/>
  <c r="AC78"/>
  <c r="AD78"/>
  <c r="AF78"/>
  <c r="AG78"/>
  <c r="AH78"/>
  <c r="AI78"/>
  <c r="AE241"/>
  <c r="U241"/>
  <c r="V241"/>
  <c r="W241"/>
  <c r="X241"/>
  <c r="Y241"/>
  <c r="Z241"/>
  <c r="AA241"/>
  <c r="AB241"/>
  <c r="AC241"/>
  <c r="AD241"/>
  <c r="AF241"/>
  <c r="AG241"/>
  <c r="AH241"/>
  <c r="AI241"/>
  <c r="AE242"/>
  <c r="U242"/>
  <c r="V242"/>
  <c r="W242"/>
  <c r="X242"/>
  <c r="Y242"/>
  <c r="Z242"/>
  <c r="AA242"/>
  <c r="AB242"/>
  <c r="AC242"/>
  <c r="AD242"/>
  <c r="AF242"/>
  <c r="AG242"/>
  <c r="AH242"/>
  <c r="AI242"/>
  <c r="AE243"/>
  <c r="U243"/>
  <c r="V243"/>
  <c r="W243"/>
  <c r="X243"/>
  <c r="Y243"/>
  <c r="Z243"/>
  <c r="AA243"/>
  <c r="AB243"/>
  <c r="AC243"/>
  <c r="AD243"/>
  <c r="AF243"/>
  <c r="AG243"/>
  <c r="AH243"/>
  <c r="AI243"/>
  <c r="AE244"/>
  <c r="U244"/>
  <c r="V244"/>
  <c r="W244"/>
  <c r="X244"/>
  <c r="Y244"/>
  <c r="Z244"/>
  <c r="AA244"/>
  <c r="AB244"/>
  <c r="AC244"/>
  <c r="AD244"/>
  <c r="AF244"/>
  <c r="AG244"/>
  <c r="AH244"/>
  <c r="AI244"/>
  <c r="AE245"/>
  <c r="U245"/>
  <c r="V245"/>
  <c r="W245"/>
  <c r="X245"/>
  <c r="Y245"/>
  <c r="Z245"/>
  <c r="AA245"/>
  <c r="AB245"/>
  <c r="AC245"/>
  <c r="AD245"/>
  <c r="AF245"/>
  <c r="AG245"/>
  <c r="AH245"/>
  <c r="AI245"/>
  <c r="AE246"/>
  <c r="U246"/>
  <c r="V246"/>
  <c r="W246"/>
  <c r="X246"/>
  <c r="Y246"/>
  <c r="Z246"/>
  <c r="AA246"/>
  <c r="AB246"/>
  <c r="AC246"/>
  <c r="AD246"/>
  <c r="AF246"/>
  <c r="AG246"/>
  <c r="AH246"/>
  <c r="AI246"/>
  <c r="AE247"/>
  <c r="U247"/>
  <c r="V247"/>
  <c r="W247"/>
  <c r="X247"/>
  <c r="Y247"/>
  <c r="Z247"/>
  <c r="AA247"/>
  <c r="AB247"/>
  <c r="AC247"/>
  <c r="AD247"/>
  <c r="AF247"/>
  <c r="AG247"/>
  <c r="AH247"/>
  <c r="AI247"/>
  <c r="AE346"/>
  <c r="U346"/>
  <c r="V346"/>
  <c r="W346"/>
  <c r="X346"/>
  <c r="Y346"/>
  <c r="Z346"/>
  <c r="AA346"/>
  <c r="AB346"/>
  <c r="AC346"/>
  <c r="AD346"/>
  <c r="AF346"/>
  <c r="AG346"/>
  <c r="AH346"/>
  <c r="AI346"/>
  <c r="AE148"/>
  <c r="U148"/>
  <c r="V148"/>
  <c r="W148"/>
  <c r="X148"/>
  <c r="Y148"/>
  <c r="Z148"/>
  <c r="AA148"/>
  <c r="AB148"/>
  <c r="AC148"/>
  <c r="AD148"/>
  <c r="AF148"/>
  <c r="AG148"/>
  <c r="AH148"/>
  <c r="AI148"/>
  <c r="AE149"/>
  <c r="U149"/>
  <c r="V149"/>
  <c r="W149"/>
  <c r="X149"/>
  <c r="Y149"/>
  <c r="Z149"/>
  <c r="AA149"/>
  <c r="AB149"/>
  <c r="AC149"/>
  <c r="AD149"/>
  <c r="AF149"/>
  <c r="AG149"/>
  <c r="AH149"/>
  <c r="AI149"/>
  <c r="AE347"/>
  <c r="U347"/>
  <c r="V347"/>
  <c r="W347"/>
  <c r="X347"/>
  <c r="Y347"/>
  <c r="Z347"/>
  <c r="AA347"/>
  <c r="AB347"/>
  <c r="AC347"/>
  <c r="AD347"/>
  <c r="AF347"/>
  <c r="AG347"/>
  <c r="AH347"/>
  <c r="AI347"/>
  <c r="AE348"/>
  <c r="U348"/>
  <c r="V348"/>
  <c r="W348"/>
  <c r="X348"/>
  <c r="Y348"/>
  <c r="Z348"/>
  <c r="AA348"/>
  <c r="AB348"/>
  <c r="AC348"/>
  <c r="AD348"/>
  <c r="AF348"/>
  <c r="AG348"/>
  <c r="AH348"/>
  <c r="AI348"/>
  <c r="AE349"/>
  <c r="U349"/>
  <c r="V349"/>
  <c r="W349"/>
  <c r="X349"/>
  <c r="Y349"/>
  <c r="Z349"/>
  <c r="AA349"/>
  <c r="AB349"/>
  <c r="AC349"/>
  <c r="AD349"/>
  <c r="AF349"/>
  <c r="AG349"/>
  <c r="AH349"/>
  <c r="AI349"/>
  <c r="AE350"/>
  <c r="U350"/>
  <c r="V350"/>
  <c r="W350"/>
  <c r="X350"/>
  <c r="Y350"/>
  <c r="Z350"/>
  <c r="AA350"/>
  <c r="AB350"/>
  <c r="AC350"/>
  <c r="AD350"/>
  <c r="AF350"/>
  <c r="AG350"/>
  <c r="AH350"/>
  <c r="AI350"/>
  <c r="AE351"/>
  <c r="U351"/>
  <c r="V351"/>
  <c r="W351"/>
  <c r="X351"/>
  <c r="Y351"/>
  <c r="Z351"/>
  <c r="AA351"/>
  <c r="AB351"/>
  <c r="AC351"/>
  <c r="AD351"/>
  <c r="AF351"/>
  <c r="AG351"/>
  <c r="AH351"/>
  <c r="AI351"/>
  <c r="AE352"/>
  <c r="U352"/>
  <c r="V352"/>
  <c r="W352"/>
  <c r="X352"/>
  <c r="Y352"/>
  <c r="Z352"/>
  <c r="AA352"/>
  <c r="AB352"/>
  <c r="AC352"/>
  <c r="AD352"/>
  <c r="AF352"/>
  <c r="AG352"/>
  <c r="AH352"/>
  <c r="AI352"/>
  <c r="AE353"/>
  <c r="U353"/>
  <c r="V353"/>
  <c r="W353"/>
  <c r="X353"/>
  <c r="Y353"/>
  <c r="Z353"/>
  <c r="AA353"/>
  <c r="AB353"/>
  <c r="AC353"/>
  <c r="AD353"/>
  <c r="AF353"/>
  <c r="AG353"/>
  <c r="AH353"/>
  <c r="AI353"/>
  <c r="AE354"/>
  <c r="U354"/>
  <c r="V354"/>
  <c r="W354"/>
  <c r="X354"/>
  <c r="Y354"/>
  <c r="Z354"/>
  <c r="AA354"/>
  <c r="AB354"/>
  <c r="AC354"/>
  <c r="AD354"/>
  <c r="AF354"/>
  <c r="AG354"/>
  <c r="AH354"/>
  <c r="AI354"/>
  <c r="AE355"/>
  <c r="U355"/>
  <c r="V355"/>
  <c r="W355"/>
  <c r="X355"/>
  <c r="Y355"/>
  <c r="Z355"/>
  <c r="AA355"/>
  <c r="AB355"/>
  <c r="AC355"/>
  <c r="AD355"/>
  <c r="AF355"/>
  <c r="AG355"/>
  <c r="AH355"/>
  <c r="AI355"/>
  <c r="AE356"/>
  <c r="U356"/>
  <c r="V356"/>
  <c r="W356"/>
  <c r="X356"/>
  <c r="Y356"/>
  <c r="Z356"/>
  <c r="AA356"/>
  <c r="AB356"/>
  <c r="AC356"/>
  <c r="AD356"/>
  <c r="AF356"/>
  <c r="AG356"/>
  <c r="AH356"/>
  <c r="AI356"/>
  <c r="AE357"/>
  <c r="U357"/>
  <c r="V357"/>
  <c r="W357"/>
  <c r="X357"/>
  <c r="Y357"/>
  <c r="Z357"/>
  <c r="AA357"/>
  <c r="AB357"/>
  <c r="AC357"/>
  <c r="AD357"/>
  <c r="AF357"/>
  <c r="AG357"/>
  <c r="AH357"/>
  <c r="AI357"/>
  <c r="AE358"/>
  <c r="U358"/>
  <c r="V358"/>
  <c r="W358"/>
  <c r="X358"/>
  <c r="Y358"/>
  <c r="Z358"/>
  <c r="AA358"/>
  <c r="AB358"/>
  <c r="AC358"/>
  <c r="AD358"/>
  <c r="AF358"/>
  <c r="AG358"/>
  <c r="AH358"/>
  <c r="AI358"/>
  <c r="AE359"/>
  <c r="U359"/>
  <c r="V359"/>
  <c r="W359"/>
  <c r="X359"/>
  <c r="Y359"/>
  <c r="Z359"/>
  <c r="AA359"/>
  <c r="AB359"/>
  <c r="AC359"/>
  <c r="AD359"/>
  <c r="AF359"/>
  <c r="AG359"/>
  <c r="AH359"/>
  <c r="AI359"/>
  <c r="AE360"/>
  <c r="U360"/>
  <c r="V360"/>
  <c r="W360"/>
  <c r="X360"/>
  <c r="Y360"/>
  <c r="Z360"/>
  <c r="AA360"/>
  <c r="AB360"/>
  <c r="AC360"/>
  <c r="AD360"/>
  <c r="AF360"/>
  <c r="AG360"/>
  <c r="AH360"/>
  <c r="AI360"/>
  <c r="AE361"/>
  <c r="U361"/>
  <c r="V361"/>
  <c r="W361"/>
  <c r="X361"/>
  <c r="Y361"/>
  <c r="Z361"/>
  <c r="AA361"/>
  <c r="AB361"/>
  <c r="AC361"/>
  <c r="AD361"/>
  <c r="AF361"/>
  <c r="AG361"/>
  <c r="AH361"/>
  <c r="AI361"/>
  <c r="AE362"/>
  <c r="U362"/>
  <c r="V362"/>
  <c r="W362"/>
  <c r="X362"/>
  <c r="Y362"/>
  <c r="Z362"/>
  <c r="AA362"/>
  <c r="AB362"/>
  <c r="AC362"/>
  <c r="AD362"/>
  <c r="AF362"/>
  <c r="AG362"/>
  <c r="AH362"/>
  <c r="AI362"/>
  <c r="AE363"/>
  <c r="U363"/>
  <c r="V363"/>
  <c r="W363"/>
  <c r="X363"/>
  <c r="Y363"/>
  <c r="Z363"/>
  <c r="AA363"/>
  <c r="AB363"/>
  <c r="AC363"/>
  <c r="AD363"/>
  <c r="AF363"/>
  <c r="AG363"/>
  <c r="AH363"/>
  <c r="AI363"/>
  <c r="AE364"/>
  <c r="U364"/>
  <c r="V364"/>
  <c r="W364"/>
  <c r="X364"/>
  <c r="Y364"/>
  <c r="Z364"/>
  <c r="AA364"/>
  <c r="AB364"/>
  <c r="AC364"/>
  <c r="AD364"/>
  <c r="AF364"/>
  <c r="AG364"/>
  <c r="AH364"/>
  <c r="AI364"/>
  <c r="AE365"/>
  <c r="U365"/>
  <c r="V365"/>
  <c r="W365"/>
  <c r="X365"/>
  <c r="Y365"/>
  <c r="Z365"/>
  <c r="AA365"/>
  <c r="AB365"/>
  <c r="AC365"/>
  <c r="AD365"/>
  <c r="AF365"/>
  <c r="AG365"/>
  <c r="AH365"/>
  <c r="AI365"/>
  <c r="AE366"/>
  <c r="U366"/>
  <c r="V366"/>
  <c r="W366"/>
  <c r="X366"/>
  <c r="Y366"/>
  <c r="Z366"/>
  <c r="AA366"/>
  <c r="AB366"/>
  <c r="AC366"/>
  <c r="AD366"/>
  <c r="AF366"/>
  <c r="AG366"/>
  <c r="AH366"/>
  <c r="AI366"/>
  <c r="AE367"/>
  <c r="U367"/>
  <c r="V367"/>
  <c r="W367"/>
  <c r="X367"/>
  <c r="Y367"/>
  <c r="Z367"/>
  <c r="AA367"/>
  <c r="AB367"/>
  <c r="AC367"/>
  <c r="AD367"/>
  <c r="AF367"/>
  <c r="AG367"/>
  <c r="AH367"/>
  <c r="AI367"/>
  <c r="AE150"/>
  <c r="U150"/>
  <c r="V150"/>
  <c r="W150"/>
  <c r="X150"/>
  <c r="Y150"/>
  <c r="Z150"/>
  <c r="AA150"/>
  <c r="AB150"/>
  <c r="AC150"/>
  <c r="AD150"/>
  <c r="AF150"/>
  <c r="AG150"/>
  <c r="AH150"/>
  <c r="AI150"/>
  <c r="AE368"/>
  <c r="U368"/>
  <c r="V368"/>
  <c r="W368"/>
  <c r="X368"/>
  <c r="Y368"/>
  <c r="Z368"/>
  <c r="AA368"/>
  <c r="AB368"/>
  <c r="AC368"/>
  <c r="AD368"/>
  <c r="AF368"/>
  <c r="AG368"/>
  <c r="AH368"/>
  <c r="AI368"/>
  <c r="AE369"/>
  <c r="U369"/>
  <c r="V369"/>
  <c r="W369"/>
  <c r="X369"/>
  <c r="Y369"/>
  <c r="Z369"/>
  <c r="AA369"/>
  <c r="AB369"/>
  <c r="AC369"/>
  <c r="AD369"/>
  <c r="AF369"/>
  <c r="AG369"/>
  <c r="AH369"/>
  <c r="AI369"/>
  <c r="AE370"/>
  <c r="U370"/>
  <c r="V370"/>
  <c r="W370"/>
  <c r="X370"/>
  <c r="Y370"/>
  <c r="Z370"/>
  <c r="AA370"/>
  <c r="AB370"/>
  <c r="AC370"/>
  <c r="AD370"/>
  <c r="AF370"/>
  <c r="AG370"/>
  <c r="AH370"/>
  <c r="AI370"/>
  <c r="AE371"/>
  <c r="U371"/>
  <c r="V371"/>
  <c r="W371"/>
  <c r="X371"/>
  <c r="Y371"/>
  <c r="Z371"/>
  <c r="AA371"/>
  <c r="AB371"/>
  <c r="AC371"/>
  <c r="AD371"/>
  <c r="AF371"/>
  <c r="AG371"/>
  <c r="AH371"/>
  <c r="AI371"/>
  <c r="AE372"/>
  <c r="U372"/>
  <c r="V372"/>
  <c r="W372"/>
  <c r="X372"/>
  <c r="Y372"/>
  <c r="Z372"/>
  <c r="AA372"/>
  <c r="AB372"/>
  <c r="AC372"/>
  <c r="AD372"/>
  <c r="AF372"/>
  <c r="AG372"/>
  <c r="AH372"/>
  <c r="AI372"/>
  <c r="AE373"/>
  <c r="U373"/>
  <c r="V373"/>
  <c r="W373"/>
  <c r="X373"/>
  <c r="Y373"/>
  <c r="Z373"/>
  <c r="AA373"/>
  <c r="AB373"/>
  <c r="AC373"/>
  <c r="AD373"/>
  <c r="AF373"/>
  <c r="AG373"/>
  <c r="AH373"/>
  <c r="AI373"/>
  <c r="AE374"/>
  <c r="U374"/>
  <c r="V374"/>
  <c r="W374"/>
  <c r="X374"/>
  <c r="Y374"/>
  <c r="Z374"/>
  <c r="AA374"/>
  <c r="AB374"/>
  <c r="AC374"/>
  <c r="AD374"/>
  <c r="AF374"/>
  <c r="AG374"/>
  <c r="AH374"/>
  <c r="AI374"/>
  <c r="AE375"/>
  <c r="U375"/>
  <c r="V375"/>
  <c r="W375"/>
  <c r="X375"/>
  <c r="Y375"/>
  <c r="Z375"/>
  <c r="AA375"/>
  <c r="AB375"/>
  <c r="AC375"/>
  <c r="AD375"/>
  <c r="AF375"/>
  <c r="AG375"/>
  <c r="AH375"/>
  <c r="AI375"/>
  <c r="AE271"/>
  <c r="U271"/>
  <c r="V271"/>
  <c r="W271"/>
  <c r="X271"/>
  <c r="Y271"/>
  <c r="Z271"/>
  <c r="AA271"/>
  <c r="AB271"/>
  <c r="AC271"/>
  <c r="AD271"/>
  <c r="AF271"/>
  <c r="AG271"/>
  <c r="AH271"/>
  <c r="AI271"/>
  <c r="AE473"/>
  <c r="U473"/>
  <c r="V473"/>
  <c r="W473"/>
  <c r="X473"/>
  <c r="Y473"/>
  <c r="Z473"/>
  <c r="AA473"/>
  <c r="AB473"/>
  <c r="AC473"/>
  <c r="AD473"/>
  <c r="AF473"/>
  <c r="AG473"/>
  <c r="AH473"/>
  <c r="AI473"/>
  <c r="AE272"/>
  <c r="U272"/>
  <c r="V272"/>
  <c r="W272"/>
  <c r="X272"/>
  <c r="Y272"/>
  <c r="Z272"/>
  <c r="AA272"/>
  <c r="AB272"/>
  <c r="AC272"/>
  <c r="AD272"/>
  <c r="AF272"/>
  <c r="AG272"/>
  <c r="AH272"/>
  <c r="AI272"/>
  <c r="AE376"/>
  <c r="U376"/>
  <c r="V376"/>
  <c r="W376"/>
  <c r="X376"/>
  <c r="Y376"/>
  <c r="Z376"/>
  <c r="AA376"/>
  <c r="AB376"/>
  <c r="AC376"/>
  <c r="AD376"/>
  <c r="AF376"/>
  <c r="AG376"/>
  <c r="AH376"/>
  <c r="AI376"/>
  <c r="AE273"/>
  <c r="U273"/>
  <c r="V273"/>
  <c r="W273"/>
  <c r="X273"/>
  <c r="Y273"/>
  <c r="Z273"/>
  <c r="AA273"/>
  <c r="AB273"/>
  <c r="AC273"/>
  <c r="AD273"/>
  <c r="AF273"/>
  <c r="AG273"/>
  <c r="AH273"/>
  <c r="AI273"/>
  <c r="AE151"/>
  <c r="U151"/>
  <c r="V151"/>
  <c r="W151"/>
  <c r="X151"/>
  <c r="Y151"/>
  <c r="Z151"/>
  <c r="AA151"/>
  <c r="AB151"/>
  <c r="AC151"/>
  <c r="AD151"/>
  <c r="AF151"/>
  <c r="AG151"/>
  <c r="AH151"/>
  <c r="AI151"/>
  <c r="AE377"/>
  <c r="U377"/>
  <c r="V377"/>
  <c r="W377"/>
  <c r="X377"/>
  <c r="Y377"/>
  <c r="Z377"/>
  <c r="AA377"/>
  <c r="AB377"/>
  <c r="AC377"/>
  <c r="AD377"/>
  <c r="AF377"/>
  <c r="AG377"/>
  <c r="AH377"/>
  <c r="AI377"/>
  <c r="AE378"/>
  <c r="U378"/>
  <c r="V378"/>
  <c r="W378"/>
  <c r="X378"/>
  <c r="Y378"/>
  <c r="Z378"/>
  <c r="AA378"/>
  <c r="AB378"/>
  <c r="AC378"/>
  <c r="AD378"/>
  <c r="AF378"/>
  <c r="AG378"/>
  <c r="AH378"/>
  <c r="AI378"/>
  <c r="AE379"/>
  <c r="U379"/>
  <c r="V379"/>
  <c r="W379"/>
  <c r="X379"/>
  <c r="Y379"/>
  <c r="Z379"/>
  <c r="AA379"/>
  <c r="AB379"/>
  <c r="AC379"/>
  <c r="AD379"/>
  <c r="AF379"/>
  <c r="AG379"/>
  <c r="AH379"/>
  <c r="AI379"/>
  <c r="AE380"/>
  <c r="U380"/>
  <c r="V380"/>
  <c r="W380"/>
  <c r="X380"/>
  <c r="Y380"/>
  <c r="Z380"/>
  <c r="AA380"/>
  <c r="AB380"/>
  <c r="AC380"/>
  <c r="AD380"/>
  <c r="AF380"/>
  <c r="AG380"/>
  <c r="AH380"/>
  <c r="AI380"/>
  <c r="AE381"/>
  <c r="U381"/>
  <c r="V381"/>
  <c r="W381"/>
  <c r="X381"/>
  <c r="Y381"/>
  <c r="Z381"/>
  <c r="AA381"/>
  <c r="AB381"/>
  <c r="AC381"/>
  <c r="AD381"/>
  <c r="AF381"/>
  <c r="AG381"/>
  <c r="AH381"/>
  <c r="AI381"/>
  <c r="AE382"/>
  <c r="U382"/>
  <c r="V382"/>
  <c r="W382"/>
  <c r="X382"/>
  <c r="Y382"/>
  <c r="Z382"/>
  <c r="AA382"/>
  <c r="AB382"/>
  <c r="AC382"/>
  <c r="AD382"/>
  <c r="AF382"/>
  <c r="AG382"/>
  <c r="AH382"/>
  <c r="AI382"/>
  <c r="AE383"/>
  <c r="U383"/>
  <c r="V383"/>
  <c r="W383"/>
  <c r="X383"/>
  <c r="Y383"/>
  <c r="Z383"/>
  <c r="AA383"/>
  <c r="AB383"/>
  <c r="AC383"/>
  <c r="AD383"/>
  <c r="AF383"/>
  <c r="AG383"/>
  <c r="AH383"/>
  <c r="AI383"/>
  <c r="AE384"/>
  <c r="U384"/>
  <c r="V384"/>
  <c r="W384"/>
  <c r="X384"/>
  <c r="Y384"/>
  <c r="Z384"/>
  <c r="AA384"/>
  <c r="AB384"/>
  <c r="AC384"/>
  <c r="AD384"/>
  <c r="AF384"/>
  <c r="AG384"/>
  <c r="AH384"/>
  <c r="AI384"/>
  <c r="AE385"/>
  <c r="U385"/>
  <c r="V385"/>
  <c r="W385"/>
  <c r="X385"/>
  <c r="Y385"/>
  <c r="Z385"/>
  <c r="AA385"/>
  <c r="AB385"/>
  <c r="AC385"/>
  <c r="AD385"/>
  <c r="AF385"/>
  <c r="AG385"/>
  <c r="AH385"/>
  <c r="AI385"/>
  <c r="AE386"/>
  <c r="U386"/>
  <c r="V386"/>
  <c r="W386"/>
  <c r="X386"/>
  <c r="Y386"/>
  <c r="Z386"/>
  <c r="AA386"/>
  <c r="AB386"/>
  <c r="AC386"/>
  <c r="AD386"/>
  <c r="AF386"/>
  <c r="AG386"/>
  <c r="AH386"/>
  <c r="AI386"/>
  <c r="AE387"/>
  <c r="U387"/>
  <c r="V387"/>
  <c r="W387"/>
  <c r="X387"/>
  <c r="Y387"/>
  <c r="Z387"/>
  <c r="AA387"/>
  <c r="AB387"/>
  <c r="AC387"/>
  <c r="AD387"/>
  <c r="AF387"/>
  <c r="AG387"/>
  <c r="AH387"/>
  <c r="AI387"/>
  <c r="AE388"/>
  <c r="U388"/>
  <c r="V388"/>
  <c r="W388"/>
  <c r="X388"/>
  <c r="Y388"/>
  <c r="Z388"/>
  <c r="AA388"/>
  <c r="AB388"/>
  <c r="AC388"/>
  <c r="AD388"/>
  <c r="AF388"/>
  <c r="AG388"/>
  <c r="AH388"/>
  <c r="AI388"/>
  <c r="AE389"/>
  <c r="U389"/>
  <c r="V389"/>
  <c r="W389"/>
  <c r="X389"/>
  <c r="Y389"/>
  <c r="Z389"/>
  <c r="AA389"/>
  <c r="AB389"/>
  <c r="AC389"/>
  <c r="AD389"/>
  <c r="AF389"/>
  <c r="AG389"/>
  <c r="AH389"/>
  <c r="AI389"/>
  <c r="AE390"/>
  <c r="U390"/>
  <c r="V390"/>
  <c r="W390"/>
  <c r="X390"/>
  <c r="Y390"/>
  <c r="Z390"/>
  <c r="AA390"/>
  <c r="AB390"/>
  <c r="AC390"/>
  <c r="AD390"/>
  <c r="AF390"/>
  <c r="AG390"/>
  <c r="AH390"/>
  <c r="AI390"/>
  <c r="AE391"/>
  <c r="U391"/>
  <c r="V391"/>
  <c r="W391"/>
  <c r="X391"/>
  <c r="Y391"/>
  <c r="Z391"/>
  <c r="AA391"/>
  <c r="AB391"/>
  <c r="AC391"/>
  <c r="AD391"/>
  <c r="AF391"/>
  <c r="AG391"/>
  <c r="AH391"/>
  <c r="AI391"/>
  <c r="AE392"/>
  <c r="U392"/>
  <c r="V392"/>
  <c r="W392"/>
  <c r="X392"/>
  <c r="Y392"/>
  <c r="Z392"/>
  <c r="AA392"/>
  <c r="AB392"/>
  <c r="AC392"/>
  <c r="AD392"/>
  <c r="AF392"/>
  <c r="AG392"/>
  <c r="AH392"/>
  <c r="AI392"/>
  <c r="AE393"/>
  <c r="U393"/>
  <c r="V393"/>
  <c r="W393"/>
  <c r="X393"/>
  <c r="Y393"/>
  <c r="Z393"/>
  <c r="AA393"/>
  <c r="AB393"/>
  <c r="AC393"/>
  <c r="AD393"/>
  <c r="AF393"/>
  <c r="AG393"/>
  <c r="AH393"/>
  <c r="AI393"/>
  <c r="AE394"/>
  <c r="U394"/>
  <c r="V394"/>
  <c r="W394"/>
  <c r="X394"/>
  <c r="Y394"/>
  <c r="Z394"/>
  <c r="AA394"/>
  <c r="AB394"/>
  <c r="AC394"/>
  <c r="AD394"/>
  <c r="AF394"/>
  <c r="AG394"/>
  <c r="AH394"/>
  <c r="AI394"/>
  <c r="AE395"/>
  <c r="U395"/>
  <c r="V395"/>
  <c r="W395"/>
  <c r="X395"/>
  <c r="Y395"/>
  <c r="Z395"/>
  <c r="AA395"/>
  <c r="AB395"/>
  <c r="AC395"/>
  <c r="AD395"/>
  <c r="AF395"/>
  <c r="AG395"/>
  <c r="AH395"/>
  <c r="AI395"/>
  <c r="AE396"/>
  <c r="U396"/>
  <c r="V396"/>
  <c r="W396"/>
  <c r="X396"/>
  <c r="Y396"/>
  <c r="Z396"/>
  <c r="AA396"/>
  <c r="AB396"/>
  <c r="AC396"/>
  <c r="AD396"/>
  <c r="AF396"/>
  <c r="AG396"/>
  <c r="AH396"/>
  <c r="AI396"/>
  <c r="AE397"/>
  <c r="U397"/>
  <c r="V397"/>
  <c r="W397"/>
  <c r="X397"/>
  <c r="Y397"/>
  <c r="Z397"/>
  <c r="AA397"/>
  <c r="AB397"/>
  <c r="AC397"/>
  <c r="AD397"/>
  <c r="AF397"/>
  <c r="AG397"/>
  <c r="AH397"/>
  <c r="AI397"/>
  <c r="AE398"/>
  <c r="U398"/>
  <c r="V398"/>
  <c r="W398"/>
  <c r="X398"/>
  <c r="Y398"/>
  <c r="Z398"/>
  <c r="AA398"/>
  <c r="AB398"/>
  <c r="AC398"/>
  <c r="AD398"/>
  <c r="AF398"/>
  <c r="AG398"/>
  <c r="AH398"/>
  <c r="AI398"/>
  <c r="AE399"/>
  <c r="U399"/>
  <c r="V399"/>
  <c r="W399"/>
  <c r="X399"/>
  <c r="Y399"/>
  <c r="Z399"/>
  <c r="AA399"/>
  <c r="AB399"/>
  <c r="AC399"/>
  <c r="AD399"/>
  <c r="AF399"/>
  <c r="AG399"/>
  <c r="AH399"/>
  <c r="AI399"/>
  <c r="AE400"/>
  <c r="U400"/>
  <c r="V400"/>
  <c r="W400"/>
  <c r="X400"/>
  <c r="Y400"/>
  <c r="Z400"/>
  <c r="AA400"/>
  <c r="AB400"/>
  <c r="AC400"/>
  <c r="AD400"/>
  <c r="AF400"/>
  <c r="AG400"/>
  <c r="AH400"/>
  <c r="AI400"/>
  <c r="AE401"/>
  <c r="U401"/>
  <c r="V401"/>
  <c r="W401"/>
  <c r="X401"/>
  <c r="Y401"/>
  <c r="Z401"/>
  <c r="AA401"/>
  <c r="AB401"/>
  <c r="AC401"/>
  <c r="AD401"/>
  <c r="AF401"/>
  <c r="AG401"/>
  <c r="AH401"/>
  <c r="AI401"/>
  <c r="AE402"/>
  <c r="U402"/>
  <c r="V402"/>
  <c r="W402"/>
  <c r="X402"/>
  <c r="Y402"/>
  <c r="Z402"/>
  <c r="AA402"/>
  <c r="AB402"/>
  <c r="AC402"/>
  <c r="AD402"/>
  <c r="AF402"/>
  <c r="AG402"/>
  <c r="AH402"/>
  <c r="AI402"/>
  <c r="AE403"/>
  <c r="U403"/>
  <c r="V403"/>
  <c r="W403"/>
  <c r="X403"/>
  <c r="Y403"/>
  <c r="Z403"/>
  <c r="AA403"/>
  <c r="AB403"/>
  <c r="AC403"/>
  <c r="AD403"/>
  <c r="AF403"/>
  <c r="AG403"/>
  <c r="AH403"/>
  <c r="AI403"/>
  <c r="AE404"/>
  <c r="U404"/>
  <c r="V404"/>
  <c r="W404"/>
  <c r="X404"/>
  <c r="Y404"/>
  <c r="Z404"/>
  <c r="AA404"/>
  <c r="AB404"/>
  <c r="AC404"/>
  <c r="AD404"/>
  <c r="AF404"/>
  <c r="AG404"/>
  <c r="AH404"/>
  <c r="AI404"/>
  <c r="AE248"/>
  <c r="U248"/>
  <c r="V248"/>
  <c r="W248"/>
  <c r="X248"/>
  <c r="Y248"/>
  <c r="Z248"/>
  <c r="AA248"/>
  <c r="AB248"/>
  <c r="AC248"/>
  <c r="AD248"/>
  <c r="AF248"/>
  <c r="AG248"/>
  <c r="AH248"/>
  <c r="AI248"/>
  <c r="AE249"/>
  <c r="U249"/>
  <c r="V249"/>
  <c r="W249"/>
  <c r="X249"/>
  <c r="Y249"/>
  <c r="Z249"/>
  <c r="AA249"/>
  <c r="AB249"/>
  <c r="AC249"/>
  <c r="AD249"/>
  <c r="AF249"/>
  <c r="AG249"/>
  <c r="AH249"/>
  <c r="AI249"/>
  <c r="AE62"/>
  <c r="U62"/>
  <c r="V62"/>
  <c r="W62"/>
  <c r="X62"/>
  <c r="Y62"/>
  <c r="Z62"/>
  <c r="AA62"/>
  <c r="AB62"/>
  <c r="AC62"/>
  <c r="AD62"/>
  <c r="AF62"/>
  <c r="AG62"/>
  <c r="AH62"/>
  <c r="AI62"/>
  <c r="AE63"/>
  <c r="U63"/>
  <c r="V63"/>
  <c r="W63"/>
  <c r="X63"/>
  <c r="Y63"/>
  <c r="Z63"/>
  <c r="AA63"/>
  <c r="AB63"/>
  <c r="AC63"/>
  <c r="AD63"/>
  <c r="AF63"/>
  <c r="AG63"/>
  <c r="AH63"/>
  <c r="AI63"/>
  <c r="AE64"/>
  <c r="U64"/>
  <c r="V64"/>
  <c r="W64"/>
  <c r="X64"/>
  <c r="Y64"/>
  <c r="Z64"/>
  <c r="AA64"/>
  <c r="AB64"/>
  <c r="AC64"/>
  <c r="AD64"/>
  <c r="AF64"/>
  <c r="AG64"/>
  <c r="AH64"/>
  <c r="AI64"/>
  <c r="AE65"/>
  <c r="U65"/>
  <c r="V65"/>
  <c r="W65"/>
  <c r="X65"/>
  <c r="Y65"/>
  <c r="Z65"/>
  <c r="AA65"/>
  <c r="AB65"/>
  <c r="AC65"/>
  <c r="AD65"/>
  <c r="AF65"/>
  <c r="AG65"/>
  <c r="AH65"/>
  <c r="AI65"/>
  <c r="AE66"/>
  <c r="U66"/>
  <c r="V66"/>
  <c r="W66"/>
  <c r="X66"/>
  <c r="Y66"/>
  <c r="Z66"/>
  <c r="AA66"/>
  <c r="AB66"/>
  <c r="AC66"/>
  <c r="AD66"/>
  <c r="AF66"/>
  <c r="AG66"/>
  <c r="AH66"/>
  <c r="AI66"/>
  <c r="AE405"/>
  <c r="U405"/>
  <c r="V405"/>
  <c r="W405"/>
  <c r="X405"/>
  <c r="Y405"/>
  <c r="Z405"/>
  <c r="AA405"/>
  <c r="AB405"/>
  <c r="AC405"/>
  <c r="AD405"/>
  <c r="AF405"/>
  <c r="AG405"/>
  <c r="AH405"/>
  <c r="AI405"/>
  <c r="AE152"/>
  <c r="U152"/>
  <c r="V152"/>
  <c r="W152"/>
  <c r="X152"/>
  <c r="Y152"/>
  <c r="Z152"/>
  <c r="AA152"/>
  <c r="AB152"/>
  <c r="AC152"/>
  <c r="AD152"/>
  <c r="AF152"/>
  <c r="AG152"/>
  <c r="AH152"/>
  <c r="AI152"/>
  <c r="AE406"/>
  <c r="U406"/>
  <c r="V406"/>
  <c r="W406"/>
  <c r="X406"/>
  <c r="Y406"/>
  <c r="Z406"/>
  <c r="AA406"/>
  <c r="AB406"/>
  <c r="AC406"/>
  <c r="AD406"/>
  <c r="AF406"/>
  <c r="AG406"/>
  <c r="AH406"/>
  <c r="AI406"/>
  <c r="AE407"/>
  <c r="U407"/>
  <c r="V407"/>
  <c r="W407"/>
  <c r="X407"/>
  <c r="Y407"/>
  <c r="Z407"/>
  <c r="AA407"/>
  <c r="AB407"/>
  <c r="AC407"/>
  <c r="AD407"/>
  <c r="AF407"/>
  <c r="AG407"/>
  <c r="AH407"/>
  <c r="AI407"/>
  <c r="AE408"/>
  <c r="U408"/>
  <c r="V408"/>
  <c r="W408"/>
  <c r="X408"/>
  <c r="Y408"/>
  <c r="Z408"/>
  <c r="AA408"/>
  <c r="AB408"/>
  <c r="AC408"/>
  <c r="AD408"/>
  <c r="AF408"/>
  <c r="AG408"/>
  <c r="AH408"/>
  <c r="AI408"/>
  <c r="AE409"/>
  <c r="U409"/>
  <c r="V409"/>
  <c r="W409"/>
  <c r="X409"/>
  <c r="Y409"/>
  <c r="Z409"/>
  <c r="AA409"/>
  <c r="AB409"/>
  <c r="AC409"/>
  <c r="AD409"/>
  <c r="AF409"/>
  <c r="AG409"/>
  <c r="AH409"/>
  <c r="AI409"/>
  <c r="AE410"/>
  <c r="U410"/>
  <c r="V410"/>
  <c r="W410"/>
  <c r="X410"/>
  <c r="Y410"/>
  <c r="Z410"/>
  <c r="AA410"/>
  <c r="AB410"/>
  <c r="AC410"/>
  <c r="AD410"/>
  <c r="AF410"/>
  <c r="AG410"/>
  <c r="AH410"/>
  <c r="AI410"/>
  <c r="AE411"/>
  <c r="U411"/>
  <c r="V411"/>
  <c r="W411"/>
  <c r="X411"/>
  <c r="Y411"/>
  <c r="Z411"/>
  <c r="AA411"/>
  <c r="AB411"/>
  <c r="AC411"/>
  <c r="AD411"/>
  <c r="AF411"/>
  <c r="AG411"/>
  <c r="AH411"/>
  <c r="AI411"/>
  <c r="AE412"/>
  <c r="U412"/>
  <c r="V412"/>
  <c r="W412"/>
  <c r="X412"/>
  <c r="Y412"/>
  <c r="Z412"/>
  <c r="AA412"/>
  <c r="AB412"/>
  <c r="AC412"/>
  <c r="AD412"/>
  <c r="AF412"/>
  <c r="AG412"/>
  <c r="AH412"/>
  <c r="AI412"/>
  <c r="AE413"/>
  <c r="U413"/>
  <c r="V413"/>
  <c r="W413"/>
  <c r="X413"/>
  <c r="Y413"/>
  <c r="Z413"/>
  <c r="AA413"/>
  <c r="AB413"/>
  <c r="AC413"/>
  <c r="AD413"/>
  <c r="AF413"/>
  <c r="AG413"/>
  <c r="AH413"/>
  <c r="AI413"/>
  <c r="AE414"/>
  <c r="U414"/>
  <c r="V414"/>
  <c r="W414"/>
  <c r="X414"/>
  <c r="Y414"/>
  <c r="Z414"/>
  <c r="AA414"/>
  <c r="AB414"/>
  <c r="AC414"/>
  <c r="AD414"/>
  <c r="AF414"/>
  <c r="AG414"/>
  <c r="AH414"/>
  <c r="AI414"/>
  <c r="AE415"/>
  <c r="U415"/>
  <c r="V415"/>
  <c r="W415"/>
  <c r="X415"/>
  <c r="Y415"/>
  <c r="Z415"/>
  <c r="AA415"/>
  <c r="AB415"/>
  <c r="AC415"/>
  <c r="AD415"/>
  <c r="AF415"/>
  <c r="AG415"/>
  <c r="AH415"/>
  <c r="AI415"/>
  <c r="AE416"/>
  <c r="U416"/>
  <c r="V416"/>
  <c r="W416"/>
  <c r="X416"/>
  <c r="Y416"/>
  <c r="Z416"/>
  <c r="AA416"/>
  <c r="AB416"/>
  <c r="AC416"/>
  <c r="AD416"/>
  <c r="AF416"/>
  <c r="AG416"/>
  <c r="AH416"/>
  <c r="AI416"/>
  <c r="AE417"/>
  <c r="U417"/>
  <c r="V417"/>
  <c r="W417"/>
  <c r="X417"/>
  <c r="Y417"/>
  <c r="Z417"/>
  <c r="AA417"/>
  <c r="AB417"/>
  <c r="AC417"/>
  <c r="AD417"/>
  <c r="AF417"/>
  <c r="AG417"/>
  <c r="AH417"/>
  <c r="AI417"/>
  <c r="AE418"/>
  <c r="U418"/>
  <c r="V418"/>
  <c r="W418"/>
  <c r="X418"/>
  <c r="Y418"/>
  <c r="Z418"/>
  <c r="AA418"/>
  <c r="AB418"/>
  <c r="AC418"/>
  <c r="AD418"/>
  <c r="AF418"/>
  <c r="AG418"/>
  <c r="AH418"/>
  <c r="AI418"/>
  <c r="AE274"/>
  <c r="U274"/>
  <c r="V274"/>
  <c r="W274"/>
  <c r="X274"/>
  <c r="Y274"/>
  <c r="Z274"/>
  <c r="AA274"/>
  <c r="AB274"/>
  <c r="AC274"/>
  <c r="AD274"/>
  <c r="AF274"/>
  <c r="AG274"/>
  <c r="AH274"/>
  <c r="AI274"/>
  <c r="AE239"/>
  <c r="U239"/>
  <c r="V239"/>
  <c r="W239"/>
  <c r="X239"/>
  <c r="Y239"/>
  <c r="Z239"/>
  <c r="AA239"/>
  <c r="AB239"/>
  <c r="AC239"/>
  <c r="AD239"/>
  <c r="AF239"/>
  <c r="AG239"/>
  <c r="AH239"/>
  <c r="AI239"/>
  <c r="AE205"/>
  <c r="U205"/>
  <c r="V205"/>
  <c r="W205"/>
  <c r="X205"/>
  <c r="Y205"/>
  <c r="Z205"/>
  <c r="AA205"/>
  <c r="AB205"/>
  <c r="AC205"/>
  <c r="AD205"/>
  <c r="AF205"/>
  <c r="AG205"/>
  <c r="AH205"/>
  <c r="AI205"/>
  <c r="AE9"/>
  <c r="U9"/>
  <c r="V9"/>
  <c r="W9"/>
  <c r="X9"/>
  <c r="Y9"/>
  <c r="Z9"/>
  <c r="AA9"/>
  <c r="AB9"/>
  <c r="AC9"/>
  <c r="AD9"/>
  <c r="AF9"/>
  <c r="AG9"/>
  <c r="AH9"/>
  <c r="AI9"/>
  <c r="AE275"/>
  <c r="U275"/>
  <c r="V275"/>
  <c r="W275"/>
  <c r="X275"/>
  <c r="Y275"/>
  <c r="Z275"/>
  <c r="AA275"/>
  <c r="AB275"/>
  <c r="AC275"/>
  <c r="AD275"/>
  <c r="AF275"/>
  <c r="AG275"/>
  <c r="AH275"/>
  <c r="AI275"/>
  <c r="AE276"/>
  <c r="U276"/>
  <c r="V276"/>
  <c r="W276"/>
  <c r="X276"/>
  <c r="Y276"/>
  <c r="Z276"/>
  <c r="AA276"/>
  <c r="AB276"/>
  <c r="AC276"/>
  <c r="AD276"/>
  <c r="AF276"/>
  <c r="AG276"/>
  <c r="AH276"/>
  <c r="AI276"/>
  <c r="AE277"/>
  <c r="U277"/>
  <c r="V277"/>
  <c r="W277"/>
  <c r="X277"/>
  <c r="Y277"/>
  <c r="Z277"/>
  <c r="AA277"/>
  <c r="AB277"/>
  <c r="AC277"/>
  <c r="AD277"/>
  <c r="AF277"/>
  <c r="AG277"/>
  <c r="AH277"/>
  <c r="AI277"/>
  <c r="AE278"/>
  <c r="U278"/>
  <c r="V278"/>
  <c r="W278"/>
  <c r="X278"/>
  <c r="Y278"/>
  <c r="Z278"/>
  <c r="AA278"/>
  <c r="AB278"/>
  <c r="AC278"/>
  <c r="AD278"/>
  <c r="AF278"/>
  <c r="AG278"/>
  <c r="AH278"/>
  <c r="AI278"/>
  <c r="AE30"/>
  <c r="U30"/>
  <c r="V30"/>
  <c r="W30"/>
  <c r="X30"/>
  <c r="Y30"/>
  <c r="Z30"/>
  <c r="AA30"/>
  <c r="AB30"/>
  <c r="AC30"/>
  <c r="AD30"/>
  <c r="AF30"/>
  <c r="AG30"/>
  <c r="AH30"/>
  <c r="AI30"/>
  <c r="AE279"/>
  <c r="U279"/>
  <c r="V279"/>
  <c r="W279"/>
  <c r="X279"/>
  <c r="Y279"/>
  <c r="Z279"/>
  <c r="AA279"/>
  <c r="AB279"/>
  <c r="AC279"/>
  <c r="AD279"/>
  <c r="AF279"/>
  <c r="AG279"/>
  <c r="AH279"/>
  <c r="AI279"/>
  <c r="AE280"/>
  <c r="U280"/>
  <c r="V280"/>
  <c r="W280"/>
  <c r="X280"/>
  <c r="Y280"/>
  <c r="Z280"/>
  <c r="AA280"/>
  <c r="AB280"/>
  <c r="AC280"/>
  <c r="AD280"/>
  <c r="AF280"/>
  <c r="AG280"/>
  <c r="AH280"/>
  <c r="AI280"/>
  <c r="AE281"/>
  <c r="U281"/>
  <c r="V281"/>
  <c r="W281"/>
  <c r="X281"/>
  <c r="Y281"/>
  <c r="Z281"/>
  <c r="AA281"/>
  <c r="AB281"/>
  <c r="AC281"/>
  <c r="AD281"/>
  <c r="AF281"/>
  <c r="AG281"/>
  <c r="AH281"/>
  <c r="AI281"/>
  <c r="AE16"/>
  <c r="U16"/>
  <c r="V16"/>
  <c r="W16"/>
  <c r="X16"/>
  <c r="Y16"/>
  <c r="Z16"/>
  <c r="AA16"/>
  <c r="AB16"/>
  <c r="AC16"/>
  <c r="AD16"/>
  <c r="AF16"/>
  <c r="AG16"/>
  <c r="AH16"/>
  <c r="AI16"/>
  <c r="AE17"/>
  <c r="U17"/>
  <c r="V17"/>
  <c r="W17"/>
  <c r="X17"/>
  <c r="Y17"/>
  <c r="Z17"/>
  <c r="AA17"/>
  <c r="AB17"/>
  <c r="AC17"/>
  <c r="AD17"/>
  <c r="AF17"/>
  <c r="AG17"/>
  <c r="AH17"/>
  <c r="AI17"/>
  <c r="AE206"/>
  <c r="U206"/>
  <c r="V206"/>
  <c r="W206"/>
  <c r="X206"/>
  <c r="Y206"/>
  <c r="Z206"/>
  <c r="AA206"/>
  <c r="AB206"/>
  <c r="AC206"/>
  <c r="AD206"/>
  <c r="AF206"/>
  <c r="AG206"/>
  <c r="AH206"/>
  <c r="AI206"/>
  <c r="AE31"/>
  <c r="U31"/>
  <c r="V31"/>
  <c r="W31"/>
  <c r="X31"/>
  <c r="Y31"/>
  <c r="Z31"/>
  <c r="AA31"/>
  <c r="AB31"/>
  <c r="AC31"/>
  <c r="AD31"/>
  <c r="AF31"/>
  <c r="AG31"/>
  <c r="AH31"/>
  <c r="AI31"/>
  <c r="AE207"/>
  <c r="U207"/>
  <c r="V207"/>
  <c r="W207"/>
  <c r="X207"/>
  <c r="Y207"/>
  <c r="Z207"/>
  <c r="AA207"/>
  <c r="AB207"/>
  <c r="AC207"/>
  <c r="AD207"/>
  <c r="AF207"/>
  <c r="AG207"/>
  <c r="AH207"/>
  <c r="AI207"/>
  <c r="AE474"/>
  <c r="U474"/>
  <c r="V474"/>
  <c r="W474"/>
  <c r="X474"/>
  <c r="Y474"/>
  <c r="Z474"/>
  <c r="AA474"/>
  <c r="AB474"/>
  <c r="AC474"/>
  <c r="AD474"/>
  <c r="AF474"/>
  <c r="AG474"/>
  <c r="AH474"/>
  <c r="AI474"/>
  <c r="AE153"/>
  <c r="U153"/>
  <c r="V153"/>
  <c r="W153"/>
  <c r="X153"/>
  <c r="Y153"/>
  <c r="Z153"/>
  <c r="AA153"/>
  <c r="AB153"/>
  <c r="AC153"/>
  <c r="AD153"/>
  <c r="AF153"/>
  <c r="AG153"/>
  <c r="AH153"/>
  <c r="AI153"/>
  <c r="AE154"/>
  <c r="U154"/>
  <c r="V154"/>
  <c r="W154"/>
  <c r="X154"/>
  <c r="Y154"/>
  <c r="Z154"/>
  <c r="AA154"/>
  <c r="AB154"/>
  <c r="AC154"/>
  <c r="AD154"/>
  <c r="AF154"/>
  <c r="AG154"/>
  <c r="AH154"/>
  <c r="AI154"/>
  <c r="AE7"/>
  <c r="U7"/>
  <c r="V7"/>
  <c r="W7"/>
  <c r="X7"/>
  <c r="Y7"/>
  <c r="Z7"/>
  <c r="AA7"/>
  <c r="AB7"/>
  <c r="AC7"/>
  <c r="AD7"/>
  <c r="AF7"/>
  <c r="AG7"/>
  <c r="AH7"/>
  <c r="AI7"/>
  <c r="AE202"/>
  <c r="U202"/>
  <c r="V202"/>
  <c r="W202"/>
  <c r="X202"/>
  <c r="Y202"/>
  <c r="Z202"/>
  <c r="AA202"/>
  <c r="AB202"/>
  <c r="AC202"/>
  <c r="AD202"/>
  <c r="AF202"/>
  <c r="AG202"/>
  <c r="AH202"/>
  <c r="AI202"/>
  <c r="AE32"/>
  <c r="U32"/>
  <c r="V32"/>
  <c r="W32"/>
  <c r="X32"/>
  <c r="Y32"/>
  <c r="Z32"/>
  <c r="AA32"/>
  <c r="AB32"/>
  <c r="AC32"/>
  <c r="AD32"/>
  <c r="AF32"/>
  <c r="AG32"/>
  <c r="AH32"/>
  <c r="AI32"/>
  <c r="AE463"/>
  <c r="U463"/>
  <c r="V463"/>
  <c r="W463"/>
  <c r="X463"/>
  <c r="Y463"/>
  <c r="Z463"/>
  <c r="AA463"/>
  <c r="AB463"/>
  <c r="AC463"/>
  <c r="AD463"/>
  <c r="AF463"/>
  <c r="AG463"/>
  <c r="AH463"/>
  <c r="AI463"/>
  <c r="AE67"/>
  <c r="U67"/>
  <c r="V67"/>
  <c r="W67"/>
  <c r="X67"/>
  <c r="Y67"/>
  <c r="Z67"/>
  <c r="AA67"/>
  <c r="AB67"/>
  <c r="AC67"/>
  <c r="AD67"/>
  <c r="AF67"/>
  <c r="AG67"/>
  <c r="AH67"/>
  <c r="AI67"/>
  <c r="AE208"/>
  <c r="U208"/>
  <c r="V208"/>
  <c r="W208"/>
  <c r="X208"/>
  <c r="Y208"/>
  <c r="Z208"/>
  <c r="AA208"/>
  <c r="AB208"/>
  <c r="AC208"/>
  <c r="AD208"/>
  <c r="AF208"/>
  <c r="AG208"/>
  <c r="AH208"/>
  <c r="AI208"/>
  <c r="AE68"/>
  <c r="U68"/>
  <c r="V68"/>
  <c r="W68"/>
  <c r="X68"/>
  <c r="Y68"/>
  <c r="Z68"/>
  <c r="AA68"/>
  <c r="AB68"/>
  <c r="AC68"/>
  <c r="AD68"/>
  <c r="AF68"/>
  <c r="AG68"/>
  <c r="AH68"/>
  <c r="AI68"/>
  <c r="AE69"/>
  <c r="U69"/>
  <c r="V69"/>
  <c r="W69"/>
  <c r="X69"/>
  <c r="Y69"/>
  <c r="Z69"/>
  <c r="AA69"/>
  <c r="AB69"/>
  <c r="AC69"/>
  <c r="AD69"/>
  <c r="AF69"/>
  <c r="AG69"/>
  <c r="AH69"/>
  <c r="AI69"/>
  <c r="AE231"/>
  <c r="U231"/>
  <c r="V231"/>
  <c r="W231"/>
  <c r="X231"/>
  <c r="Y231"/>
  <c r="Z231"/>
  <c r="AA231"/>
  <c r="AB231"/>
  <c r="AC231"/>
  <c r="AD231"/>
  <c r="AF231"/>
  <c r="AG231"/>
  <c r="AH231"/>
  <c r="AI231"/>
  <c r="AE232"/>
  <c r="U232"/>
  <c r="V232"/>
  <c r="W232"/>
  <c r="X232"/>
  <c r="Y232"/>
  <c r="Z232"/>
  <c r="AA232"/>
  <c r="AB232"/>
  <c r="AC232"/>
  <c r="AD232"/>
  <c r="AF232"/>
  <c r="AG232"/>
  <c r="AH232"/>
  <c r="AI232"/>
  <c r="AE20"/>
  <c r="U20"/>
  <c r="V20"/>
  <c r="W20"/>
  <c r="X20"/>
  <c r="Y20"/>
  <c r="Z20"/>
  <c r="AA20"/>
  <c r="AB20"/>
  <c r="AC20"/>
  <c r="AD20"/>
  <c r="AF20"/>
  <c r="AG20"/>
  <c r="AH20"/>
  <c r="AI20"/>
  <c r="AE21"/>
  <c r="U21"/>
  <c r="V21"/>
  <c r="W21"/>
  <c r="X21"/>
  <c r="Y21"/>
  <c r="Z21"/>
  <c r="AA21"/>
  <c r="AB21"/>
  <c r="AC21"/>
  <c r="AF21"/>
  <c r="AG21"/>
  <c r="AH21"/>
  <c r="AI21"/>
  <c r="AE22"/>
  <c r="U22"/>
  <c r="V22"/>
  <c r="W22"/>
  <c r="X22"/>
  <c r="Y22"/>
  <c r="Z22"/>
  <c r="AA22"/>
  <c r="AB22"/>
  <c r="AC22"/>
  <c r="AD22"/>
  <c r="AF22"/>
  <c r="AG22"/>
  <c r="AH22"/>
  <c r="AI22"/>
  <c r="AE23"/>
  <c r="U23"/>
  <c r="V23"/>
  <c r="W23"/>
  <c r="X23"/>
  <c r="Y23"/>
  <c r="Z23"/>
  <c r="AA23"/>
  <c r="AB23"/>
  <c r="AC23"/>
  <c r="AD23"/>
  <c r="AF23"/>
  <c r="AG23"/>
  <c r="AH23"/>
  <c r="AI23"/>
  <c r="AE24"/>
  <c r="U24"/>
  <c r="V24"/>
  <c r="W24"/>
  <c r="X24"/>
  <c r="Y24"/>
  <c r="Z24"/>
  <c r="AA24"/>
  <c r="AB24"/>
  <c r="AC24"/>
  <c r="AD24"/>
  <c r="AF24"/>
  <c r="AG24"/>
  <c r="AH24"/>
  <c r="AI24"/>
  <c r="AE25"/>
  <c r="U25"/>
  <c r="V25"/>
  <c r="W25"/>
  <c r="X25"/>
  <c r="Y25"/>
  <c r="Z25"/>
  <c r="AA25"/>
  <c r="AB25"/>
  <c r="AC25"/>
  <c r="AD25"/>
  <c r="AF25"/>
  <c r="AG25"/>
  <c r="AH25"/>
  <c r="AI25"/>
  <c r="AE70"/>
  <c r="U70"/>
  <c r="V70"/>
  <c r="W70"/>
  <c r="X70"/>
  <c r="Y70"/>
  <c r="Z70"/>
  <c r="AA70"/>
  <c r="AB70"/>
  <c r="AC70"/>
  <c r="AD70"/>
  <c r="AF70"/>
  <c r="AG70"/>
  <c r="AH70"/>
  <c r="AI70"/>
  <c r="AE26"/>
  <c r="U26"/>
  <c r="V26"/>
  <c r="W26"/>
  <c r="X26"/>
  <c r="Y26"/>
  <c r="Z26"/>
  <c r="AA26"/>
  <c r="AB26"/>
  <c r="AC26"/>
  <c r="AD26"/>
  <c r="AF26"/>
  <c r="AG26"/>
  <c r="AH26"/>
  <c r="AI26"/>
  <c r="AE71"/>
  <c r="U71"/>
  <c r="V71"/>
  <c r="W71"/>
  <c r="X71"/>
  <c r="Y71"/>
  <c r="Z71"/>
  <c r="AA71"/>
  <c r="AB71"/>
  <c r="AC71"/>
  <c r="AD71"/>
  <c r="AF71"/>
  <c r="AG71"/>
  <c r="AH71"/>
  <c r="AI71"/>
  <c r="AE419"/>
  <c r="U419"/>
  <c r="V419"/>
  <c r="W419"/>
  <c r="X419"/>
  <c r="Y419"/>
  <c r="Z419"/>
  <c r="AA419"/>
  <c r="AB419"/>
  <c r="AC419"/>
  <c r="AD419"/>
  <c r="AF419"/>
  <c r="AG419"/>
  <c r="AH419"/>
  <c r="AI419"/>
  <c r="AE420"/>
  <c r="U420"/>
  <c r="V420"/>
  <c r="W420"/>
  <c r="X420"/>
  <c r="Y420"/>
  <c r="Z420"/>
  <c r="AA420"/>
  <c r="AB420"/>
  <c r="AC420"/>
  <c r="AD420"/>
  <c r="AF420"/>
  <c r="AG420"/>
  <c r="AH420"/>
  <c r="AI420"/>
  <c r="AE421"/>
  <c r="U421"/>
  <c r="V421"/>
  <c r="W421"/>
  <c r="X421"/>
  <c r="Y421"/>
  <c r="Z421"/>
  <c r="AA421"/>
  <c r="AB421"/>
  <c r="AC421"/>
  <c r="AD421"/>
  <c r="AF421"/>
  <c r="AG421"/>
  <c r="AH421"/>
  <c r="AI421"/>
  <c r="AE422"/>
  <c r="U422"/>
  <c r="V422"/>
  <c r="W422"/>
  <c r="X422"/>
  <c r="Y422"/>
  <c r="Z422"/>
  <c r="AA422"/>
  <c r="AB422"/>
  <c r="AC422"/>
  <c r="AD422"/>
  <c r="AF422"/>
  <c r="AG422"/>
  <c r="AH422"/>
  <c r="AI422"/>
  <c r="AE423"/>
  <c r="U423"/>
  <c r="V423"/>
  <c r="W423"/>
  <c r="X423"/>
  <c r="Y423"/>
  <c r="Z423"/>
  <c r="AA423"/>
  <c r="AB423"/>
  <c r="AC423"/>
  <c r="AD423"/>
  <c r="AF423"/>
  <c r="AG423"/>
  <c r="AH423"/>
  <c r="AI423"/>
  <c r="AE424"/>
  <c r="U424"/>
  <c r="V424"/>
  <c r="W424"/>
  <c r="X424"/>
  <c r="Y424"/>
  <c r="Z424"/>
  <c r="AA424"/>
  <c r="AB424"/>
  <c r="AC424"/>
  <c r="AD424"/>
  <c r="AF424"/>
  <c r="AG424"/>
  <c r="AH424"/>
  <c r="AI424"/>
  <c r="AE425"/>
  <c r="U425"/>
  <c r="V425"/>
  <c r="W425"/>
  <c r="X425"/>
  <c r="Y425"/>
  <c r="Z425"/>
  <c r="AA425"/>
  <c r="AB425"/>
  <c r="AC425"/>
  <c r="AD425"/>
  <c r="AF425"/>
  <c r="AG425"/>
  <c r="AH425"/>
  <c r="AI425"/>
  <c r="AE426"/>
  <c r="U426"/>
  <c r="V426"/>
  <c r="W426"/>
  <c r="X426"/>
  <c r="Y426"/>
  <c r="Z426"/>
  <c r="AA426"/>
  <c r="AB426"/>
  <c r="AC426"/>
  <c r="AD426"/>
  <c r="AF426"/>
  <c r="AG426"/>
  <c r="AH426"/>
  <c r="AI426"/>
  <c r="AE92"/>
  <c r="U92"/>
  <c r="V92"/>
  <c r="W92"/>
  <c r="X92"/>
  <c r="Y92"/>
  <c r="Z92"/>
  <c r="AA92"/>
  <c r="AB92"/>
  <c r="AC92"/>
  <c r="AD92"/>
  <c r="AF92"/>
  <c r="AG92"/>
  <c r="AH92"/>
  <c r="AI92"/>
  <c r="AE93"/>
  <c r="U93"/>
  <c r="V93"/>
  <c r="W93"/>
  <c r="X93"/>
  <c r="Y93"/>
  <c r="Z93"/>
  <c r="AA93"/>
  <c r="AB93"/>
  <c r="AC93"/>
  <c r="AD93"/>
  <c r="AF93"/>
  <c r="AG93"/>
  <c r="AH93"/>
  <c r="AI93"/>
  <c r="AE94"/>
  <c r="U94"/>
  <c r="V94"/>
  <c r="W94"/>
  <c r="X94"/>
  <c r="Y94"/>
  <c r="Z94"/>
  <c r="AA94"/>
  <c r="AB94"/>
  <c r="AC94"/>
  <c r="AD94"/>
  <c r="AF94"/>
  <c r="AG94"/>
  <c r="AH94"/>
  <c r="AI94"/>
  <c r="AE95"/>
  <c r="U95"/>
  <c r="V95"/>
  <c r="W95"/>
  <c r="X95"/>
  <c r="Y95"/>
  <c r="Z95"/>
  <c r="AA95"/>
  <c r="AB95"/>
  <c r="AC95"/>
  <c r="AD95"/>
  <c r="AF95"/>
  <c r="AG95"/>
  <c r="AH95"/>
  <c r="AI95"/>
  <c r="AE427"/>
  <c r="U427"/>
  <c r="V427"/>
  <c r="W427"/>
  <c r="X427"/>
  <c r="Y427"/>
  <c r="Z427"/>
  <c r="AA427"/>
  <c r="AB427"/>
  <c r="AC427"/>
  <c r="AD427"/>
  <c r="AF427"/>
  <c r="AG427"/>
  <c r="AH427"/>
  <c r="AI427"/>
  <c r="AE428"/>
  <c r="U428"/>
  <c r="V428"/>
  <c r="W428"/>
  <c r="X428"/>
  <c r="Y428"/>
  <c r="Z428"/>
  <c r="AA428"/>
  <c r="AB428"/>
  <c r="AC428"/>
  <c r="AD428"/>
  <c r="AF428"/>
  <c r="AG428"/>
  <c r="AH428"/>
  <c r="AI428"/>
  <c r="AE429"/>
  <c r="U429"/>
  <c r="V429"/>
  <c r="W429"/>
  <c r="X429"/>
  <c r="Y429"/>
  <c r="Z429"/>
  <c r="AA429"/>
  <c r="AB429"/>
  <c r="AC429"/>
  <c r="AD429"/>
  <c r="AF429"/>
  <c r="AG429"/>
  <c r="AH429"/>
  <c r="AI429"/>
  <c r="AE430"/>
  <c r="U430"/>
  <c r="V430"/>
  <c r="W430"/>
  <c r="X430"/>
  <c r="Y430"/>
  <c r="Z430"/>
  <c r="AA430"/>
  <c r="AB430"/>
  <c r="AC430"/>
  <c r="AD430"/>
  <c r="AF430"/>
  <c r="AG430"/>
  <c r="AH430"/>
  <c r="AI430"/>
  <c r="AE431"/>
  <c r="U431"/>
  <c r="V431"/>
  <c r="W431"/>
  <c r="X431"/>
  <c r="Y431"/>
  <c r="Z431"/>
  <c r="AA431"/>
  <c r="AB431"/>
  <c r="AC431"/>
  <c r="AD431"/>
  <c r="AF431"/>
  <c r="AG431"/>
  <c r="AH431"/>
  <c r="AI431"/>
  <c r="AE192"/>
  <c r="U192"/>
  <c r="V192"/>
  <c r="W192"/>
  <c r="X192"/>
  <c r="Y192"/>
  <c r="Z192"/>
  <c r="AA192"/>
  <c r="AB192"/>
  <c r="AC192"/>
  <c r="AD192"/>
  <c r="AF192"/>
  <c r="AG192"/>
  <c r="AH192"/>
  <c r="AI192"/>
  <c r="AE193"/>
  <c r="U193"/>
  <c r="V193"/>
  <c r="W193"/>
  <c r="X193"/>
  <c r="Y193"/>
  <c r="Z193"/>
  <c r="AA193"/>
  <c r="AB193"/>
  <c r="AC193"/>
  <c r="AD193"/>
  <c r="AF193"/>
  <c r="AG193"/>
  <c r="AH193"/>
  <c r="AI193"/>
  <c r="AE194"/>
  <c r="U194"/>
  <c r="V194"/>
  <c r="W194"/>
  <c r="X194"/>
  <c r="Y194"/>
  <c r="Z194"/>
  <c r="AA194"/>
  <c r="AB194"/>
  <c r="AC194"/>
  <c r="AD194"/>
  <c r="AF194"/>
  <c r="AG194"/>
  <c r="AH194"/>
  <c r="AI194"/>
  <c r="AE96"/>
  <c r="U96"/>
  <c r="V96"/>
  <c r="W96"/>
  <c r="X96"/>
  <c r="Y96"/>
  <c r="Z96"/>
  <c r="AA96"/>
  <c r="AB96"/>
  <c r="AC96"/>
  <c r="AD96"/>
  <c r="AF96"/>
  <c r="AG96"/>
  <c r="AH96"/>
  <c r="AI96"/>
  <c r="AE225"/>
  <c r="U225"/>
  <c r="V225"/>
  <c r="W225"/>
  <c r="X225"/>
  <c r="Y225"/>
  <c r="Z225"/>
  <c r="AA225"/>
  <c r="AB225"/>
  <c r="AC225"/>
  <c r="AD225"/>
  <c r="AF225"/>
  <c r="AG225"/>
  <c r="AH225"/>
  <c r="AI225"/>
  <c r="AE97"/>
  <c r="U97"/>
  <c r="V97"/>
  <c r="W97"/>
  <c r="X97"/>
  <c r="Y97"/>
  <c r="Z97"/>
  <c r="AA97"/>
  <c r="AB97"/>
  <c r="AC97"/>
  <c r="AD97"/>
  <c r="AF97"/>
  <c r="AG97"/>
  <c r="AH97"/>
  <c r="AI97"/>
  <c r="AE209"/>
  <c r="U209"/>
  <c r="V209"/>
  <c r="W209"/>
  <c r="X209"/>
  <c r="Y209"/>
  <c r="Z209"/>
  <c r="AA209"/>
  <c r="AB209"/>
  <c r="AC209"/>
  <c r="AD209"/>
  <c r="AF209"/>
  <c r="AG209"/>
  <c r="AH209"/>
  <c r="AI209"/>
  <c r="AE98"/>
  <c r="U98"/>
  <c r="V98"/>
  <c r="W98"/>
  <c r="X98"/>
  <c r="Y98"/>
  <c r="Z98"/>
  <c r="AA98"/>
  <c r="AB98"/>
  <c r="AC98"/>
  <c r="AD98"/>
  <c r="AF98"/>
  <c r="AG98"/>
  <c r="AH98"/>
  <c r="AI98"/>
  <c r="AE210"/>
  <c r="U210"/>
  <c r="V210"/>
  <c r="W210"/>
  <c r="X210"/>
  <c r="Y210"/>
  <c r="Z210"/>
  <c r="AA210"/>
  <c r="AB210"/>
  <c r="AC210"/>
  <c r="AD210"/>
  <c r="AF210"/>
  <c r="AG210"/>
  <c r="AH210"/>
  <c r="AI210"/>
  <c r="AE211"/>
  <c r="U211"/>
  <c r="V211"/>
  <c r="W211"/>
  <c r="X211"/>
  <c r="Y211"/>
  <c r="Z211"/>
  <c r="AA211"/>
  <c r="AB211"/>
  <c r="AC211"/>
  <c r="AD211"/>
  <c r="AF211"/>
  <c r="AG211"/>
  <c r="AH211"/>
  <c r="AI211"/>
  <c r="AE432"/>
  <c r="U432"/>
  <c r="V432"/>
  <c r="W432"/>
  <c r="X432"/>
  <c r="Y432"/>
  <c r="Z432"/>
  <c r="AA432"/>
  <c r="AB432"/>
  <c r="AC432"/>
  <c r="AD432"/>
  <c r="AF432"/>
  <c r="AG432"/>
  <c r="AH432"/>
  <c r="AI432"/>
  <c r="AE155"/>
  <c r="U155"/>
  <c r="V155"/>
  <c r="W155"/>
  <c r="X155"/>
  <c r="Y155"/>
  <c r="Z155"/>
  <c r="AA155"/>
  <c r="AB155"/>
  <c r="AC155"/>
  <c r="AD155"/>
  <c r="AF155"/>
  <c r="AG155"/>
  <c r="AH155"/>
  <c r="AI155"/>
  <c r="AE433"/>
  <c r="U433"/>
  <c r="V433"/>
  <c r="W433"/>
  <c r="X433"/>
  <c r="Y433"/>
  <c r="Z433"/>
  <c r="AA433"/>
  <c r="AB433"/>
  <c r="AC433"/>
  <c r="AD433"/>
  <c r="AF433"/>
  <c r="AG433"/>
  <c r="AH433"/>
  <c r="AI433"/>
  <c r="AE156"/>
  <c r="U156"/>
  <c r="V156"/>
  <c r="W156"/>
  <c r="X156"/>
  <c r="Y156"/>
  <c r="Z156"/>
  <c r="AA156"/>
  <c r="AB156"/>
  <c r="AC156"/>
  <c r="AD156"/>
  <c r="AF156"/>
  <c r="AG156"/>
  <c r="AH156"/>
  <c r="AI156"/>
  <c r="AE157"/>
  <c r="U157"/>
  <c r="V157"/>
  <c r="W157"/>
  <c r="X157"/>
  <c r="Y157"/>
  <c r="Z157"/>
  <c r="AA157"/>
  <c r="AB157"/>
  <c r="AC157"/>
  <c r="AD157"/>
  <c r="AF157"/>
  <c r="AG157"/>
  <c r="AH157"/>
  <c r="AI157"/>
  <c r="AE158"/>
  <c r="U158"/>
  <c r="V158"/>
  <c r="W158"/>
  <c r="X158"/>
  <c r="Y158"/>
  <c r="Z158"/>
  <c r="AA158"/>
  <c r="AB158"/>
  <c r="AC158"/>
  <c r="AD158"/>
  <c r="AF158"/>
  <c r="AG158"/>
  <c r="AH158"/>
  <c r="AI158"/>
  <c r="AE159"/>
  <c r="U159"/>
  <c r="V159"/>
  <c r="W159"/>
  <c r="X159"/>
  <c r="Y159"/>
  <c r="Z159"/>
  <c r="AA159"/>
  <c r="AB159"/>
  <c r="AC159"/>
  <c r="AD159"/>
  <c r="AF159"/>
  <c r="AG159"/>
  <c r="AH159"/>
  <c r="AI159"/>
  <c r="AE160"/>
  <c r="U160"/>
  <c r="V160"/>
  <c r="W160"/>
  <c r="X160"/>
  <c r="Y160"/>
  <c r="Z160"/>
  <c r="AA160"/>
  <c r="AB160"/>
  <c r="AC160"/>
  <c r="AD160"/>
  <c r="AF160"/>
  <c r="AG160"/>
  <c r="AH160"/>
  <c r="AI160"/>
  <c r="AE161"/>
  <c r="U161"/>
  <c r="V161"/>
  <c r="W161"/>
  <c r="X161"/>
  <c r="Y161"/>
  <c r="Z161"/>
  <c r="AA161"/>
  <c r="AB161"/>
  <c r="AC161"/>
  <c r="AD161"/>
  <c r="AF161"/>
  <c r="AG161"/>
  <c r="AH161"/>
  <c r="AI161"/>
  <c r="AE162"/>
  <c r="U162"/>
  <c r="V162"/>
  <c r="W162"/>
  <c r="X162"/>
  <c r="Y162"/>
  <c r="Z162"/>
  <c r="AA162"/>
  <c r="AB162"/>
  <c r="AC162"/>
  <c r="AD162"/>
  <c r="AF162"/>
  <c r="AG162"/>
  <c r="AH162"/>
  <c r="AI162"/>
  <c r="AE163"/>
  <c r="U163"/>
  <c r="V163"/>
  <c r="W163"/>
  <c r="X163"/>
  <c r="Y163"/>
  <c r="Z163"/>
  <c r="AA163"/>
  <c r="AB163"/>
  <c r="AC163"/>
  <c r="AD163"/>
  <c r="AF163"/>
  <c r="AG163"/>
  <c r="AH163"/>
  <c r="AI163"/>
  <c r="AE164"/>
  <c r="U164"/>
  <c r="V164"/>
  <c r="W164"/>
  <c r="X164"/>
  <c r="Y164"/>
  <c r="Z164"/>
  <c r="AA164"/>
  <c r="AB164"/>
  <c r="AC164"/>
  <c r="AD164"/>
  <c r="AF164"/>
  <c r="AG164"/>
  <c r="AH164"/>
  <c r="AI164"/>
  <c r="AE165"/>
  <c r="U165"/>
  <c r="V165"/>
  <c r="W165"/>
  <c r="X165"/>
  <c r="Y165"/>
  <c r="Z165"/>
  <c r="AA165"/>
  <c r="AB165"/>
  <c r="AC165"/>
  <c r="AD165"/>
  <c r="AF165"/>
  <c r="AG165"/>
  <c r="AH165"/>
  <c r="AI165"/>
  <c r="AE434"/>
  <c r="U434"/>
  <c r="V434"/>
  <c r="W434"/>
  <c r="X434"/>
  <c r="Y434"/>
  <c r="Z434"/>
  <c r="AA434"/>
  <c r="AB434"/>
  <c r="AC434"/>
  <c r="AD434"/>
  <c r="AF434"/>
  <c r="AG434"/>
  <c r="AH434"/>
  <c r="AI434"/>
  <c r="AE435"/>
  <c r="U435"/>
  <c r="V435"/>
  <c r="W435"/>
  <c r="X435"/>
  <c r="Y435"/>
  <c r="Z435"/>
  <c r="AA435"/>
  <c r="AB435"/>
  <c r="AC435"/>
  <c r="AD435"/>
  <c r="AF435"/>
  <c r="AG435"/>
  <c r="AH435"/>
  <c r="AI435"/>
  <c r="AE436"/>
  <c r="U436"/>
  <c r="V436"/>
  <c r="W436"/>
  <c r="X436"/>
  <c r="Y436"/>
  <c r="Z436"/>
  <c r="AA436"/>
  <c r="AB436"/>
  <c r="AC436"/>
  <c r="AD436"/>
  <c r="AF436"/>
  <c r="AG436"/>
  <c r="AH436"/>
  <c r="AI436"/>
  <c r="AE437"/>
  <c r="U437"/>
  <c r="V437"/>
  <c r="W437"/>
  <c r="X437"/>
  <c r="Y437"/>
  <c r="Z437"/>
  <c r="AA437"/>
  <c r="AB437"/>
  <c r="AC437"/>
  <c r="AD437"/>
  <c r="AF437"/>
  <c r="AG437"/>
  <c r="AH437"/>
  <c r="AI437"/>
  <c r="AE438"/>
  <c r="U438"/>
  <c r="V438"/>
  <c r="W438"/>
  <c r="X438"/>
  <c r="Y438"/>
  <c r="Z438"/>
  <c r="AA438"/>
  <c r="AB438"/>
  <c r="AC438"/>
  <c r="AD438"/>
  <c r="AF438"/>
  <c r="AG438"/>
  <c r="AH438"/>
  <c r="AI438"/>
  <c r="AE439"/>
  <c r="U439"/>
  <c r="V439"/>
  <c r="W439"/>
  <c r="X439"/>
  <c r="Y439"/>
  <c r="Z439"/>
  <c r="AA439"/>
  <c r="AB439"/>
  <c r="AC439"/>
  <c r="AD439"/>
  <c r="AF439"/>
  <c r="AG439"/>
  <c r="AH439"/>
  <c r="AI439"/>
  <c r="AE440"/>
  <c r="U440"/>
  <c r="V440"/>
  <c r="W440"/>
  <c r="X440"/>
  <c r="Y440"/>
  <c r="Z440"/>
  <c r="AA440"/>
  <c r="AB440"/>
  <c r="AC440"/>
  <c r="AD440"/>
  <c r="AF440"/>
  <c r="AG440"/>
  <c r="AH440"/>
  <c r="AI440"/>
  <c r="AE441"/>
  <c r="U441"/>
  <c r="V441"/>
  <c r="W441"/>
  <c r="X441"/>
  <c r="Y441"/>
  <c r="Z441"/>
  <c r="AA441"/>
  <c r="AB441"/>
  <c r="AC441"/>
  <c r="AD441"/>
  <c r="AF441"/>
  <c r="AG441"/>
  <c r="AH441"/>
  <c r="AI441"/>
  <c r="AE442"/>
  <c r="U442"/>
  <c r="V442"/>
  <c r="W442"/>
  <c r="X442"/>
  <c r="Y442"/>
  <c r="Z442"/>
  <c r="AA442"/>
  <c r="AB442"/>
  <c r="AC442"/>
  <c r="AD442"/>
  <c r="AF442"/>
  <c r="AG442"/>
  <c r="AH442"/>
  <c r="AI442"/>
  <c r="AE443"/>
  <c r="U443"/>
  <c r="V443"/>
  <c r="W443"/>
  <c r="X443"/>
  <c r="Y443"/>
  <c r="Z443"/>
  <c r="AA443"/>
  <c r="AB443"/>
  <c r="AC443"/>
  <c r="AD443"/>
  <c r="AF443"/>
  <c r="AG443"/>
  <c r="AH443"/>
  <c r="AI443"/>
  <c r="AE444"/>
  <c r="U444"/>
  <c r="V444"/>
  <c r="W444"/>
  <c r="X444"/>
  <c r="Y444"/>
  <c r="Z444"/>
  <c r="AA444"/>
  <c r="AB444"/>
  <c r="AC444"/>
  <c r="AD444"/>
  <c r="AF444"/>
  <c r="AG444"/>
  <c r="AH444"/>
  <c r="AI444"/>
  <c r="AE445"/>
  <c r="U445"/>
  <c r="V445"/>
  <c r="W445"/>
  <c r="X445"/>
  <c r="Y445"/>
  <c r="Z445"/>
  <c r="AA445"/>
  <c r="AB445"/>
  <c r="AC445"/>
  <c r="AD445"/>
  <c r="AF445"/>
  <c r="AG445"/>
  <c r="AH445"/>
  <c r="AI445"/>
  <c r="AE99"/>
  <c r="U99"/>
  <c r="V99"/>
  <c r="W99"/>
  <c r="X99"/>
  <c r="Y99"/>
  <c r="Z99"/>
  <c r="AA99"/>
  <c r="AB99"/>
  <c r="AC99"/>
  <c r="AD99"/>
  <c r="AF99"/>
  <c r="AG99"/>
  <c r="AH99"/>
  <c r="AI99"/>
  <c r="AE18"/>
  <c r="U18"/>
  <c r="V18"/>
  <c r="W18"/>
  <c r="X18"/>
  <c r="Y18"/>
  <c r="Z18"/>
  <c r="AA18"/>
  <c r="AB18"/>
  <c r="AC18"/>
  <c r="AD18"/>
  <c r="AF18"/>
  <c r="AG18"/>
  <c r="AH18"/>
  <c r="AI18"/>
  <c r="AE19"/>
  <c r="U19"/>
  <c r="V19"/>
  <c r="W19"/>
  <c r="X19"/>
  <c r="Y19"/>
  <c r="Z19"/>
  <c r="AA19"/>
  <c r="AB19"/>
  <c r="AC19"/>
  <c r="AD19"/>
  <c r="AF19"/>
  <c r="AG19"/>
  <c r="AH19"/>
  <c r="AI19"/>
  <c r="AE460"/>
  <c r="U460"/>
  <c r="V460"/>
  <c r="W460"/>
  <c r="X460"/>
  <c r="Y460"/>
  <c r="Z460"/>
  <c r="AA460"/>
  <c r="AB460"/>
  <c r="AC460"/>
  <c r="AD460"/>
  <c r="AF460"/>
  <c r="AG460"/>
  <c r="AH460"/>
  <c r="AI460"/>
  <c r="AE282"/>
  <c r="U282"/>
  <c r="V282"/>
  <c r="W282"/>
  <c r="X282"/>
  <c r="Y282"/>
  <c r="Z282"/>
  <c r="AA282"/>
  <c r="AB282"/>
  <c r="AC282"/>
  <c r="AD282"/>
  <c r="AF282"/>
  <c r="AG282"/>
  <c r="AH282"/>
  <c r="AI282"/>
  <c r="AE178"/>
  <c r="U178"/>
  <c r="V178"/>
  <c r="W178"/>
  <c r="X178"/>
  <c r="Y178"/>
  <c r="Z178"/>
  <c r="AA178"/>
  <c r="AB178"/>
  <c r="AC178"/>
  <c r="AD178"/>
  <c r="AF178"/>
  <c r="AG178"/>
  <c r="AH178"/>
  <c r="AI178"/>
  <c r="AE212"/>
  <c r="U212"/>
  <c r="V212"/>
  <c r="W212"/>
  <c r="X212"/>
  <c r="Y212"/>
  <c r="Z212"/>
  <c r="AA212"/>
  <c r="AB212"/>
  <c r="AC212"/>
  <c r="AD212"/>
  <c r="AF212"/>
  <c r="AG212"/>
  <c r="AH212"/>
  <c r="AI212"/>
  <c r="AE100"/>
  <c r="U100"/>
  <c r="V100"/>
  <c r="W100"/>
  <c r="X100"/>
  <c r="Y100"/>
  <c r="Z100"/>
  <c r="AA100"/>
  <c r="AB100"/>
  <c r="AC100"/>
  <c r="AD100"/>
  <c r="AF100"/>
  <c r="AG100"/>
  <c r="AH100"/>
  <c r="AI100"/>
  <c r="AE101"/>
  <c r="U101"/>
  <c r="V101"/>
  <c r="W101"/>
  <c r="X101"/>
  <c r="Y101"/>
  <c r="Z101"/>
  <c r="AA101"/>
  <c r="AB101"/>
  <c r="AC101"/>
  <c r="AD101"/>
  <c r="AF101"/>
  <c r="AG101"/>
  <c r="AH101"/>
  <c r="AI101"/>
  <c r="AE179"/>
  <c r="U179"/>
  <c r="V179"/>
  <c r="W179"/>
  <c r="X179"/>
  <c r="Y179"/>
  <c r="Z179"/>
  <c r="AA179"/>
  <c r="AB179"/>
  <c r="AC179"/>
  <c r="AD179"/>
  <c r="AF179"/>
  <c r="AG179"/>
  <c r="AH179"/>
  <c r="AI179"/>
  <c r="AE226"/>
  <c r="U226"/>
  <c r="V226"/>
  <c r="W226"/>
  <c r="X226"/>
  <c r="Y226"/>
  <c r="Z226"/>
  <c r="AA226"/>
  <c r="AB226"/>
  <c r="AC226"/>
  <c r="AD226"/>
  <c r="AF226"/>
  <c r="AG226"/>
  <c r="AH226"/>
  <c r="AI226"/>
  <c r="AE213"/>
  <c r="U213"/>
  <c r="V213"/>
  <c r="W213"/>
  <c r="X213"/>
  <c r="Y213"/>
  <c r="Z213"/>
  <c r="AA213"/>
  <c r="AB213"/>
  <c r="AC213"/>
  <c r="AD213"/>
  <c r="AF213"/>
  <c r="AG213"/>
  <c r="AH213"/>
  <c r="AI213"/>
  <c r="AE214"/>
  <c r="U214"/>
  <c r="V214"/>
  <c r="W214"/>
  <c r="X214"/>
  <c r="Y214"/>
  <c r="Z214"/>
  <c r="AA214"/>
  <c r="AB214"/>
  <c r="AC214"/>
  <c r="AD214"/>
  <c r="AF214"/>
  <c r="AG214"/>
  <c r="AH214"/>
  <c r="AI214"/>
  <c r="AE227"/>
  <c r="U227"/>
  <c r="V227"/>
  <c r="W227"/>
  <c r="X227"/>
  <c r="Y227"/>
  <c r="Z227"/>
  <c r="AA227"/>
  <c r="AB227"/>
  <c r="AC227"/>
  <c r="AD227"/>
  <c r="AF227"/>
  <c r="AG227"/>
  <c r="AH227"/>
  <c r="AI227"/>
  <c r="AE215"/>
  <c r="U215"/>
  <c r="V215"/>
  <c r="W215"/>
  <c r="X215"/>
  <c r="Y215"/>
  <c r="Z215"/>
  <c r="AA215"/>
  <c r="AB215"/>
  <c r="AC215"/>
  <c r="AD215"/>
  <c r="AF215"/>
  <c r="AG215"/>
  <c r="AH215"/>
  <c r="AI215"/>
  <c r="AE216"/>
  <c r="U216"/>
  <c r="V216"/>
  <c r="W216"/>
  <c r="X216"/>
  <c r="Y216"/>
  <c r="Z216"/>
  <c r="AA216"/>
  <c r="AB216"/>
  <c r="AC216"/>
  <c r="AD216"/>
  <c r="AF216"/>
  <c r="AG216"/>
  <c r="AH216"/>
  <c r="AI216"/>
  <c r="AE166"/>
  <c r="U166"/>
  <c r="V166"/>
  <c r="W166"/>
  <c r="X166"/>
  <c r="Y166"/>
  <c r="Z166"/>
  <c r="AA166"/>
  <c r="AB166"/>
  <c r="AC166"/>
  <c r="AD166"/>
  <c r="AF166"/>
  <c r="AG166"/>
  <c r="AH166"/>
  <c r="AI166"/>
  <c r="AE217"/>
  <c r="U217"/>
  <c r="V217"/>
  <c r="W217"/>
  <c r="X217"/>
  <c r="Y217"/>
  <c r="Z217"/>
  <c r="AA217"/>
  <c r="AB217"/>
  <c r="AC217"/>
  <c r="AD217"/>
  <c r="AF217"/>
  <c r="AG217"/>
  <c r="AH217"/>
  <c r="AI217"/>
  <c r="AE218"/>
  <c r="U218"/>
  <c r="V218"/>
  <c r="W218"/>
  <c r="X218"/>
  <c r="Y218"/>
  <c r="Z218"/>
  <c r="AA218"/>
  <c r="AB218"/>
  <c r="AC218"/>
  <c r="AD218"/>
  <c r="AF218"/>
  <c r="AG218"/>
  <c r="AH218"/>
  <c r="AI218"/>
  <c r="AE228"/>
  <c r="U228"/>
  <c r="V228"/>
  <c r="W228"/>
  <c r="X228"/>
  <c r="Y228"/>
  <c r="Z228"/>
  <c r="AA228"/>
  <c r="AB228"/>
  <c r="AC228"/>
  <c r="AD228"/>
  <c r="AF228"/>
  <c r="AG228"/>
  <c r="AH228"/>
  <c r="AI228"/>
  <c r="AE219"/>
  <c r="U219"/>
  <c r="V219"/>
  <c r="W219"/>
  <c r="X219"/>
  <c r="Y219"/>
  <c r="Z219"/>
  <c r="AA219"/>
  <c r="AB219"/>
  <c r="AC219"/>
  <c r="AD219"/>
  <c r="AF219"/>
  <c r="AG219"/>
  <c r="AH219"/>
  <c r="AI219"/>
  <c r="AE180"/>
  <c r="U180"/>
  <c r="V180"/>
  <c r="W180"/>
  <c r="X180"/>
  <c r="Y180"/>
  <c r="Z180"/>
  <c r="AA180"/>
  <c r="AB180"/>
  <c r="AC180"/>
  <c r="AD180"/>
  <c r="AF180"/>
  <c r="AG180"/>
  <c r="AH180"/>
  <c r="AI180"/>
  <c r="AE79"/>
  <c r="U79"/>
  <c r="V79"/>
  <c r="W79"/>
  <c r="X79"/>
  <c r="Y79"/>
  <c r="Z79"/>
  <c r="AA79"/>
  <c r="AB79"/>
  <c r="AC79"/>
  <c r="AD79"/>
  <c r="AF79"/>
  <c r="AG79"/>
  <c r="AH79"/>
  <c r="AI79"/>
  <c r="AE233"/>
  <c r="U233"/>
  <c r="V233"/>
  <c r="W233"/>
  <c r="X233"/>
  <c r="Y233"/>
  <c r="Z233"/>
  <c r="AA233"/>
  <c r="AB233"/>
  <c r="AC233"/>
  <c r="AD233"/>
  <c r="AF233"/>
  <c r="AG233"/>
  <c r="AH233"/>
  <c r="AI233"/>
  <c r="AE33"/>
  <c r="U33"/>
  <c r="V33"/>
  <c r="W33"/>
  <c r="X33"/>
  <c r="Y33"/>
  <c r="Z33"/>
  <c r="AA33"/>
  <c r="AB33"/>
  <c r="AC33"/>
  <c r="AD33"/>
  <c r="AF33"/>
  <c r="AG33"/>
  <c r="AH33"/>
  <c r="AI33"/>
  <c r="AE34"/>
  <c r="U34"/>
  <c r="V34"/>
  <c r="W34"/>
  <c r="X34"/>
  <c r="Y34"/>
  <c r="Z34"/>
  <c r="AA34"/>
  <c r="AB34"/>
  <c r="AC34"/>
  <c r="AD34"/>
  <c r="AF34"/>
  <c r="AG34"/>
  <c r="AH34"/>
  <c r="AI34"/>
  <c r="AE35"/>
  <c r="U35"/>
  <c r="V35"/>
  <c r="W35"/>
  <c r="X35"/>
  <c r="Y35"/>
  <c r="Z35"/>
  <c r="AA35"/>
  <c r="AB35"/>
  <c r="AC35"/>
  <c r="AD35"/>
  <c r="AF35"/>
  <c r="AG35"/>
  <c r="AH35"/>
  <c r="AI35"/>
  <c r="AE36"/>
  <c r="U36"/>
  <c r="V36"/>
  <c r="W36"/>
  <c r="X36"/>
  <c r="Y36"/>
  <c r="Z36"/>
  <c r="AA36"/>
  <c r="AB36"/>
  <c r="AC36"/>
  <c r="AD36"/>
  <c r="AF36"/>
  <c r="AG36"/>
  <c r="AH36"/>
  <c r="AI36"/>
  <c r="AE234"/>
  <c r="U234"/>
  <c r="V234"/>
  <c r="W234"/>
  <c r="X234"/>
  <c r="Y234"/>
  <c r="Z234"/>
  <c r="AA234"/>
  <c r="AB234"/>
  <c r="AC234"/>
  <c r="AD234"/>
  <c r="AF234"/>
  <c r="AG234"/>
  <c r="AH234"/>
  <c r="AI234"/>
  <c r="AE235"/>
  <c r="U235"/>
  <c r="V235"/>
  <c r="W235"/>
  <c r="X235"/>
  <c r="Y235"/>
  <c r="Z235"/>
  <c r="AA235"/>
  <c r="AB235"/>
  <c r="AC235"/>
  <c r="AD235"/>
  <c r="AF235"/>
  <c r="AG235"/>
  <c r="AH235"/>
  <c r="AI235"/>
  <c r="AE80"/>
  <c r="U80"/>
  <c r="V80"/>
  <c r="W80"/>
  <c r="X80"/>
  <c r="Y80"/>
  <c r="Z80"/>
  <c r="AA80"/>
  <c r="AB80"/>
  <c r="AC80"/>
  <c r="AD80"/>
  <c r="AF80"/>
  <c r="AG80"/>
  <c r="AH80"/>
  <c r="AI80"/>
  <c r="AE236"/>
  <c r="U236"/>
  <c r="V236"/>
  <c r="W236"/>
  <c r="X236"/>
  <c r="Y236"/>
  <c r="Z236"/>
  <c r="AA236"/>
  <c r="AB236"/>
  <c r="AC236"/>
  <c r="AD236"/>
  <c r="AF236"/>
  <c r="AG236"/>
  <c r="AH236"/>
  <c r="AI236"/>
  <c r="AE237"/>
  <c r="U237"/>
  <c r="V237"/>
  <c r="W237"/>
  <c r="X237"/>
  <c r="Y237"/>
  <c r="Z237"/>
  <c r="AA237"/>
  <c r="AB237"/>
  <c r="AC237"/>
  <c r="AD237"/>
  <c r="AF237"/>
  <c r="AG237"/>
  <c r="AH237"/>
  <c r="AI237"/>
  <c r="AE37"/>
  <c r="U37"/>
  <c r="V37"/>
  <c r="W37"/>
  <c r="X37"/>
  <c r="Y37"/>
  <c r="Z37"/>
  <c r="AA37"/>
  <c r="AB37"/>
  <c r="AC37"/>
  <c r="AD37"/>
  <c r="AF37"/>
  <c r="AG37"/>
  <c r="AH37"/>
  <c r="AI37"/>
  <c r="AE38"/>
  <c r="U38"/>
  <c r="V38"/>
  <c r="W38"/>
  <c r="X38"/>
  <c r="Y38"/>
  <c r="Z38"/>
  <c r="AA38"/>
  <c r="AB38"/>
  <c r="AC38"/>
  <c r="AD38"/>
  <c r="AF38"/>
  <c r="AG38"/>
  <c r="AH38"/>
  <c r="AI38"/>
  <c r="AE102"/>
  <c r="U102"/>
  <c r="V102"/>
  <c r="W102"/>
  <c r="X102"/>
  <c r="Y102"/>
  <c r="Z102"/>
  <c r="AA102"/>
  <c r="AB102"/>
  <c r="AC102"/>
  <c r="AD102"/>
  <c r="AF102"/>
  <c r="AG102"/>
  <c r="AH102"/>
  <c r="AI102"/>
  <c r="AE103"/>
  <c r="U103"/>
  <c r="V103"/>
  <c r="W103"/>
  <c r="X103"/>
  <c r="Y103"/>
  <c r="Z103"/>
  <c r="AA103"/>
  <c r="AB103"/>
  <c r="AC103"/>
  <c r="AD103"/>
  <c r="AF103"/>
  <c r="AG103"/>
  <c r="AH103"/>
  <c r="AI103"/>
  <c r="AE104"/>
  <c r="U104"/>
  <c r="V104"/>
  <c r="W104"/>
  <c r="X104"/>
  <c r="Y104"/>
  <c r="Z104"/>
  <c r="AA104"/>
  <c r="AB104"/>
  <c r="AC104"/>
  <c r="AD104"/>
  <c r="AF104"/>
  <c r="AG104"/>
  <c r="AH104"/>
  <c r="AI104"/>
  <c r="AE105"/>
  <c r="U105"/>
  <c r="V105"/>
  <c r="W105"/>
  <c r="X105"/>
  <c r="Y105"/>
  <c r="Z105"/>
  <c r="AA105"/>
  <c r="AB105"/>
  <c r="AC105"/>
  <c r="AD105"/>
  <c r="AF105"/>
  <c r="AG105"/>
  <c r="AH105"/>
  <c r="AI105"/>
  <c r="AE106"/>
  <c r="U106"/>
  <c r="V106"/>
  <c r="W106"/>
  <c r="X106"/>
  <c r="Y106"/>
  <c r="Z106"/>
  <c r="AA106"/>
  <c r="AB106"/>
  <c r="AC106"/>
  <c r="AD106"/>
  <c r="AF106"/>
  <c r="AG106"/>
  <c r="AH106"/>
  <c r="AI106"/>
  <c r="AE107"/>
  <c r="U107"/>
  <c r="V107"/>
  <c r="W107"/>
  <c r="X107"/>
  <c r="Y107"/>
  <c r="Z107"/>
  <c r="AA107"/>
  <c r="AB107"/>
  <c r="AC107"/>
  <c r="AD107"/>
  <c r="AF107"/>
  <c r="AG107"/>
  <c r="AH107"/>
  <c r="AI107"/>
  <c r="AE108"/>
  <c r="U108"/>
  <c r="V108"/>
  <c r="W108"/>
  <c r="X108"/>
  <c r="Y108"/>
  <c r="Z108"/>
  <c r="AA108"/>
  <c r="AB108"/>
  <c r="AC108"/>
  <c r="AD108"/>
  <c r="AF108"/>
  <c r="AG108"/>
  <c r="AH108"/>
  <c r="AI108"/>
  <c r="AE446"/>
  <c r="U446"/>
  <c r="V446"/>
  <c r="W446"/>
  <c r="X446"/>
  <c r="Y446"/>
  <c r="Z446"/>
  <c r="AA446"/>
  <c r="AB446"/>
  <c r="AC446"/>
  <c r="AD446"/>
  <c r="AF446"/>
  <c r="AG446"/>
  <c r="AH446"/>
  <c r="AI446"/>
  <c r="AE447"/>
  <c r="U447"/>
  <c r="V447"/>
  <c r="W447"/>
  <c r="X447"/>
  <c r="Y447"/>
  <c r="Z447"/>
  <c r="AA447"/>
  <c r="AB447"/>
  <c r="AC447"/>
  <c r="AD447"/>
  <c r="AF447"/>
  <c r="AG447"/>
  <c r="AH447"/>
  <c r="AI447"/>
  <c r="AE448"/>
  <c r="U448"/>
  <c r="V448"/>
  <c r="W448"/>
  <c r="X448"/>
  <c r="Y448"/>
  <c r="Z448"/>
  <c r="AA448"/>
  <c r="AB448"/>
  <c r="AC448"/>
  <c r="AD448"/>
  <c r="AF448"/>
  <c r="AG448"/>
  <c r="AH448"/>
  <c r="AI448"/>
  <c r="AE167"/>
  <c r="U167"/>
  <c r="V167"/>
  <c r="W167"/>
  <c r="X167"/>
  <c r="Y167"/>
  <c r="Z167"/>
  <c r="AA167"/>
  <c r="AB167"/>
  <c r="AC167"/>
  <c r="AD167"/>
  <c r="AF167"/>
  <c r="AG167"/>
  <c r="AH167"/>
  <c r="AI167"/>
  <c r="AE449"/>
  <c r="U449"/>
  <c r="V449"/>
  <c r="W449"/>
  <c r="X449"/>
  <c r="Y449"/>
  <c r="Z449"/>
  <c r="AA449"/>
  <c r="AB449"/>
  <c r="AC449"/>
  <c r="AD449"/>
  <c r="AF449"/>
  <c r="AG449"/>
  <c r="AH449"/>
  <c r="AI449"/>
  <c r="AE450"/>
  <c r="U450"/>
  <c r="V450"/>
  <c r="W450"/>
  <c r="X450"/>
  <c r="Y450"/>
  <c r="Z450"/>
  <c r="AA450"/>
  <c r="AB450"/>
  <c r="AC450"/>
  <c r="AD450"/>
  <c r="AF450"/>
  <c r="AG450"/>
  <c r="AH450"/>
  <c r="AI450"/>
  <c r="AE220"/>
  <c r="U220"/>
  <c r="V220"/>
  <c r="W220"/>
  <c r="X220"/>
  <c r="Y220"/>
  <c r="Z220"/>
  <c r="AA220"/>
  <c r="AB220"/>
  <c r="AC220"/>
  <c r="AD220"/>
  <c r="AF220"/>
  <c r="AG220"/>
  <c r="AH220"/>
  <c r="AI220"/>
  <c r="AE181"/>
  <c r="U181"/>
  <c r="V181"/>
  <c r="W181"/>
  <c r="X181"/>
  <c r="Y181"/>
  <c r="Z181"/>
  <c r="AA181"/>
  <c r="AB181"/>
  <c r="AC181"/>
  <c r="AD181"/>
  <c r="AF181"/>
  <c r="AG181"/>
  <c r="AH181"/>
  <c r="AI181"/>
  <c r="AE221"/>
  <c r="U221"/>
  <c r="V221"/>
  <c r="W221"/>
  <c r="X221"/>
  <c r="Y221"/>
  <c r="Z221"/>
  <c r="AA221"/>
  <c r="AB221"/>
  <c r="AC221"/>
  <c r="AD221"/>
  <c r="AF221"/>
  <c r="AG221"/>
  <c r="AH221"/>
  <c r="AI221"/>
  <c r="AE109"/>
  <c r="U109"/>
  <c r="V109"/>
  <c r="W109"/>
  <c r="X109"/>
  <c r="Y109"/>
  <c r="Z109"/>
  <c r="AA109"/>
  <c r="AB109"/>
  <c r="AC109"/>
  <c r="AD109"/>
  <c r="AF109"/>
  <c r="AG109"/>
  <c r="AH109"/>
  <c r="AI109"/>
  <c r="AE182"/>
  <c r="U182"/>
  <c r="V182"/>
  <c r="W182"/>
  <c r="X182"/>
  <c r="Y182"/>
  <c r="Z182"/>
  <c r="AA182"/>
  <c r="AB182"/>
  <c r="AC182"/>
  <c r="AD182"/>
  <c r="AF182"/>
  <c r="AG182"/>
  <c r="AH182"/>
  <c r="AI182"/>
  <c r="AE183"/>
  <c r="U183"/>
  <c r="V183"/>
  <c r="W183"/>
  <c r="X183"/>
  <c r="Y183"/>
  <c r="Z183"/>
  <c r="AA183"/>
  <c r="AB183"/>
  <c r="AC183"/>
  <c r="AD183"/>
  <c r="AF183"/>
  <c r="AG183"/>
  <c r="AH183"/>
  <c r="AI183"/>
  <c r="AE169"/>
  <c r="U169"/>
  <c r="V169"/>
  <c r="W169"/>
  <c r="X169"/>
  <c r="Y169"/>
  <c r="Z169"/>
  <c r="AA169"/>
  <c r="AB169"/>
  <c r="AC169"/>
  <c r="AD169"/>
  <c r="AF169"/>
  <c r="AG169"/>
  <c r="AH169"/>
  <c r="AI169"/>
  <c r="AE170"/>
  <c r="U170"/>
  <c r="V170"/>
  <c r="W170"/>
  <c r="X170"/>
  <c r="Y170"/>
  <c r="Z170"/>
  <c r="AA170"/>
  <c r="AB170"/>
  <c r="AC170"/>
  <c r="AD170"/>
  <c r="AF170"/>
  <c r="AG170"/>
  <c r="AH170"/>
  <c r="AI170"/>
  <c r="AE171"/>
  <c r="U171"/>
  <c r="V171"/>
  <c r="W171"/>
  <c r="X171"/>
  <c r="Y171"/>
  <c r="Z171"/>
  <c r="AA171"/>
  <c r="AB171"/>
  <c r="AC171"/>
  <c r="AD171"/>
  <c r="AF171"/>
  <c r="AG171"/>
  <c r="AH171"/>
  <c r="AI171"/>
  <c r="AE172"/>
  <c r="U172"/>
  <c r="V172"/>
  <c r="W172"/>
  <c r="X172"/>
  <c r="Y172"/>
  <c r="Z172"/>
  <c r="AA172"/>
  <c r="AB172"/>
  <c r="AC172"/>
  <c r="AD172"/>
  <c r="AF172"/>
  <c r="AG172"/>
  <c r="AH172"/>
  <c r="AI172"/>
  <c r="AE250"/>
  <c r="U250"/>
  <c r="V250"/>
  <c r="W250"/>
  <c r="X250"/>
  <c r="Y250"/>
  <c r="Z250"/>
  <c r="AA250"/>
  <c r="AB250"/>
  <c r="AC250"/>
  <c r="AD250"/>
  <c r="AF250"/>
  <c r="AG250"/>
  <c r="AH250"/>
  <c r="AI250"/>
  <c r="AE238"/>
  <c r="U238"/>
  <c r="V238"/>
  <c r="W238"/>
  <c r="X238"/>
  <c r="Y238"/>
  <c r="Z238"/>
  <c r="AA238"/>
  <c r="AB238"/>
  <c r="AC238"/>
  <c r="AD238"/>
  <c r="AF238"/>
  <c r="AG238"/>
  <c r="AH238"/>
  <c r="AI238"/>
  <c r="AE204"/>
  <c r="U204"/>
  <c r="V204"/>
  <c r="W204"/>
  <c r="X204"/>
  <c r="Y204"/>
  <c r="Z204"/>
  <c r="AA204"/>
  <c r="AB204"/>
  <c r="AC204"/>
  <c r="AD204"/>
  <c r="AF204"/>
  <c r="AG204"/>
  <c r="AH204"/>
  <c r="AI204"/>
  <c r="AE39"/>
  <c r="U39"/>
  <c r="V39"/>
  <c r="W39"/>
  <c r="X39"/>
  <c r="Y39"/>
  <c r="Z39"/>
  <c r="AA39"/>
  <c r="AB39"/>
  <c r="AC39"/>
  <c r="AD39"/>
  <c r="AF39"/>
  <c r="AG39"/>
  <c r="AH39"/>
  <c r="AI39"/>
  <c r="AE28"/>
  <c r="U28"/>
  <c r="V28"/>
  <c r="W28"/>
  <c r="X28"/>
  <c r="Y28"/>
  <c r="Z28"/>
  <c r="AA28"/>
  <c r="AB28"/>
  <c r="AC28"/>
  <c r="AD28"/>
  <c r="AF28"/>
  <c r="AG28"/>
  <c r="AH28"/>
  <c r="AI28"/>
  <c r="AE251"/>
  <c r="U251"/>
  <c r="V251"/>
  <c r="W251"/>
  <c r="X251"/>
  <c r="Y251"/>
  <c r="Z251"/>
  <c r="AA251"/>
  <c r="AB251"/>
  <c r="AC251"/>
  <c r="AD251"/>
  <c r="AF251"/>
  <c r="AG251"/>
  <c r="AH251"/>
  <c r="AI251"/>
  <c r="AE252"/>
  <c r="U252"/>
  <c r="V252"/>
  <c r="W252"/>
  <c r="X252"/>
  <c r="Y252"/>
  <c r="Z252"/>
  <c r="AA252"/>
  <c r="AB252"/>
  <c r="AC252"/>
  <c r="AD252"/>
  <c r="AF252"/>
  <c r="AG252"/>
  <c r="AH252"/>
  <c r="AI252"/>
  <c r="AE27"/>
  <c r="U27"/>
  <c r="V27"/>
  <c r="W27"/>
  <c r="X27"/>
  <c r="Y27"/>
  <c r="Z27"/>
  <c r="AA27"/>
  <c r="AB27"/>
  <c r="AC27"/>
  <c r="AD27"/>
  <c r="AF27"/>
  <c r="AG27"/>
  <c r="AH27"/>
  <c r="AI27"/>
  <c r="AE253"/>
  <c r="U253"/>
  <c r="V253"/>
  <c r="W253"/>
  <c r="X253"/>
  <c r="Y253"/>
  <c r="Z253"/>
  <c r="AA253"/>
  <c r="AB253"/>
  <c r="AC253"/>
  <c r="AD253"/>
  <c r="AF253"/>
  <c r="AG253"/>
  <c r="AH253"/>
  <c r="AI253"/>
  <c r="AE184"/>
  <c r="U184"/>
  <c r="V184"/>
  <c r="W184"/>
  <c r="X184"/>
  <c r="Y184"/>
  <c r="Z184"/>
  <c r="AA184"/>
  <c r="AB184"/>
  <c r="AC184"/>
  <c r="AD184"/>
  <c r="AF184"/>
  <c r="AG184"/>
  <c r="AH184"/>
  <c r="AI184"/>
  <c r="AE283"/>
  <c r="U283"/>
  <c r="V283"/>
  <c r="W283"/>
  <c r="X283"/>
  <c r="Y283"/>
  <c r="Z283"/>
  <c r="AA283"/>
  <c r="AB283"/>
  <c r="AC283"/>
  <c r="AD283"/>
  <c r="AF283"/>
  <c r="AG283"/>
  <c r="AH283"/>
  <c r="AI283"/>
  <c r="AE284"/>
  <c r="U284"/>
  <c r="V284"/>
  <c r="W284"/>
  <c r="X284"/>
  <c r="Y284"/>
  <c r="Z284"/>
  <c r="AA284"/>
  <c r="AB284"/>
  <c r="AC284"/>
  <c r="AD284"/>
  <c r="AF284"/>
  <c r="AG284"/>
  <c r="AH284"/>
  <c r="AI284"/>
  <c r="AE461"/>
  <c r="U461"/>
  <c r="V461"/>
  <c r="W461"/>
  <c r="X461"/>
  <c r="Y461"/>
  <c r="Z461"/>
  <c r="AA461"/>
  <c r="AB461"/>
  <c r="AC461"/>
  <c r="AD461"/>
  <c r="AF461"/>
  <c r="AG461"/>
  <c r="AH461"/>
  <c r="AI461"/>
  <c r="AE185"/>
  <c r="U185"/>
  <c r="V185"/>
  <c r="W185"/>
  <c r="X185"/>
  <c r="Y185"/>
  <c r="Z185"/>
  <c r="AA185"/>
  <c r="AB185"/>
  <c r="AC185"/>
  <c r="AD185"/>
  <c r="AF185"/>
  <c r="AG185"/>
  <c r="AH185"/>
  <c r="AI185"/>
  <c r="AE168"/>
  <c r="U168"/>
  <c r="V168"/>
  <c r="W168"/>
  <c r="X168"/>
  <c r="Y168"/>
  <c r="Z168"/>
  <c r="AA168"/>
  <c r="AB168"/>
  <c r="AC168"/>
  <c r="AD168"/>
  <c r="AF168"/>
  <c r="AG168"/>
  <c r="AH168"/>
  <c r="AI168"/>
  <c r="AE451"/>
  <c r="U451"/>
  <c r="V451"/>
  <c r="W451"/>
  <c r="X451"/>
  <c r="Y451"/>
  <c r="Z451"/>
  <c r="AA451"/>
  <c r="AB451"/>
  <c r="AC451"/>
  <c r="AD451"/>
  <c r="AF451"/>
  <c r="AG451"/>
  <c r="AH451"/>
  <c r="AI451"/>
  <c r="AE452"/>
  <c r="U452"/>
  <c r="V452"/>
  <c r="W452"/>
  <c r="X452"/>
  <c r="Y452"/>
  <c r="Z452"/>
  <c r="AA452"/>
  <c r="AB452"/>
  <c r="AC452"/>
  <c r="AD452"/>
  <c r="AF452"/>
  <c r="AG452"/>
  <c r="AH452"/>
  <c r="AI452"/>
  <c r="AE186"/>
  <c r="U186"/>
  <c r="V186"/>
  <c r="W186"/>
  <c r="X186"/>
  <c r="Y186"/>
  <c r="Z186"/>
  <c r="AA186"/>
  <c r="AB186"/>
  <c r="AC186"/>
  <c r="AD186"/>
  <c r="AF186"/>
  <c r="AG186"/>
  <c r="AH186"/>
  <c r="AI186"/>
  <c r="AE195"/>
  <c r="U195"/>
  <c r="V195"/>
  <c r="W195"/>
  <c r="X195"/>
  <c r="Y195"/>
  <c r="Z195"/>
  <c r="AA195"/>
  <c r="AB195"/>
  <c r="AC195"/>
  <c r="AD195"/>
  <c r="AF195"/>
  <c r="AG195"/>
  <c r="AH195"/>
  <c r="AI195"/>
  <c r="AE110"/>
  <c r="U110"/>
  <c r="V110"/>
  <c r="W110"/>
  <c r="X110"/>
  <c r="Y110"/>
  <c r="Z110"/>
  <c r="AA110"/>
  <c r="AB110"/>
  <c r="AC110"/>
  <c r="AD110"/>
  <c r="AF110"/>
  <c r="AG110"/>
  <c r="AH110"/>
  <c r="AI110"/>
  <c r="AE111"/>
  <c r="U111"/>
  <c r="V111"/>
  <c r="W111"/>
  <c r="X111"/>
  <c r="Y111"/>
  <c r="Z111"/>
  <c r="AA111"/>
  <c r="AB111"/>
  <c r="AC111"/>
  <c r="AD111"/>
  <c r="AF111"/>
  <c r="AG111"/>
  <c r="AH111"/>
  <c r="AI111"/>
  <c r="AE187"/>
  <c r="U187"/>
  <c r="V187"/>
  <c r="W187"/>
  <c r="X187"/>
  <c r="Y187"/>
  <c r="Z187"/>
  <c r="AA187"/>
  <c r="AB187"/>
  <c r="AC187"/>
  <c r="AD187"/>
  <c r="AF187"/>
  <c r="AG187"/>
  <c r="AH187"/>
  <c r="AI187"/>
  <c r="AE112"/>
  <c r="U112"/>
  <c r="V112"/>
  <c r="W112"/>
  <c r="X112"/>
  <c r="Y112"/>
  <c r="Z112"/>
  <c r="AA112"/>
  <c r="AB112"/>
  <c r="AC112"/>
  <c r="AD112"/>
  <c r="AF112"/>
  <c r="AG112"/>
  <c r="AH112"/>
  <c r="AI112"/>
  <c r="AE113"/>
  <c r="U113"/>
  <c r="V113"/>
  <c r="W113"/>
  <c r="X113"/>
  <c r="Y113"/>
  <c r="Z113"/>
  <c r="AA113"/>
  <c r="AB113"/>
  <c r="AC113"/>
  <c r="AD113"/>
  <c r="AF113"/>
  <c r="AG113"/>
  <c r="AH113"/>
  <c r="AI113"/>
  <c r="AE114"/>
  <c r="U114"/>
  <c r="V114"/>
  <c r="W114"/>
  <c r="X114"/>
  <c r="Y114"/>
  <c r="Z114"/>
  <c r="AA114"/>
  <c r="AB114"/>
  <c r="AC114"/>
  <c r="AD114"/>
  <c r="AF114"/>
  <c r="AG114"/>
  <c r="AH114"/>
  <c r="AI114"/>
  <c r="AE453"/>
  <c r="U453"/>
  <c r="V453"/>
  <c r="W453"/>
  <c r="X453"/>
  <c r="Y453"/>
  <c r="Z453"/>
  <c r="AA453"/>
  <c r="AB453"/>
  <c r="AC453"/>
  <c r="AD453"/>
  <c r="AF453"/>
  <c r="AG453"/>
  <c r="AH453"/>
  <c r="AI453"/>
  <c r="AE188"/>
  <c r="U188"/>
  <c r="V188"/>
  <c r="W188"/>
  <c r="X188"/>
  <c r="Y188"/>
  <c r="Z188"/>
  <c r="AA188"/>
  <c r="AB188"/>
  <c r="AC188"/>
  <c r="AD188"/>
  <c r="AF188"/>
  <c r="AG188"/>
  <c r="AH188"/>
  <c r="AI188"/>
  <c r="AE115"/>
  <c r="U115"/>
  <c r="V115"/>
  <c r="W115"/>
  <c r="X115"/>
  <c r="Y115"/>
  <c r="Z115"/>
  <c r="AA115"/>
  <c r="AB115"/>
  <c r="AC115"/>
  <c r="AD115"/>
  <c r="AF115"/>
  <c r="AG115"/>
  <c r="AH115"/>
  <c r="AI115"/>
  <c r="AE116"/>
  <c r="U116"/>
  <c r="V116"/>
  <c r="W116"/>
  <c r="X116"/>
  <c r="Y116"/>
  <c r="Z116"/>
  <c r="AA116"/>
  <c r="AB116"/>
  <c r="AC116"/>
  <c r="AD116"/>
  <c r="AF116"/>
  <c r="AG116"/>
  <c r="AH116"/>
  <c r="AI116"/>
  <c r="AE189"/>
  <c r="U189"/>
  <c r="V189"/>
  <c r="W189"/>
  <c r="X189"/>
  <c r="Y189"/>
  <c r="Z189"/>
  <c r="AA189"/>
  <c r="AB189"/>
  <c r="AC189"/>
  <c r="AD189"/>
  <c r="AF189"/>
  <c r="AG189"/>
  <c r="AH189"/>
  <c r="AI189"/>
  <c r="AE222"/>
  <c r="U222"/>
  <c r="V222"/>
  <c r="W222"/>
  <c r="X222"/>
  <c r="Y222"/>
  <c r="Z222"/>
  <c r="AA222"/>
  <c r="AB222"/>
  <c r="AC222"/>
  <c r="AD222"/>
  <c r="AF222"/>
  <c r="AG222"/>
  <c r="AH222"/>
  <c r="AI222"/>
  <c r="AE117"/>
  <c r="U117"/>
  <c r="V117"/>
  <c r="W117"/>
  <c r="X117"/>
  <c r="Y117"/>
  <c r="Z117"/>
  <c r="AA117"/>
  <c r="AB117"/>
  <c r="AC117"/>
  <c r="AD117"/>
  <c r="AF117"/>
  <c r="AG117"/>
  <c r="AH117"/>
  <c r="AI117"/>
  <c r="AE198"/>
  <c r="U198"/>
  <c r="V198"/>
  <c r="W198"/>
  <c r="X198"/>
  <c r="Y198"/>
  <c r="Z198"/>
  <c r="AA198"/>
  <c r="AB198"/>
  <c r="AC198"/>
  <c r="AD198"/>
  <c r="AF198"/>
  <c r="AG198"/>
  <c r="AH198"/>
  <c r="AI198"/>
  <c r="AE118"/>
  <c r="U118"/>
  <c r="V118"/>
  <c r="W118"/>
  <c r="X118"/>
  <c r="Y118"/>
  <c r="Z118"/>
  <c r="AA118"/>
  <c r="AB118"/>
  <c r="AC118"/>
  <c r="AD118"/>
  <c r="AF118"/>
  <c r="AG118"/>
  <c r="AH118"/>
  <c r="AI118"/>
  <c r="AE196"/>
  <c r="U196"/>
  <c r="V196"/>
  <c r="W196"/>
  <c r="X196"/>
  <c r="Y196"/>
  <c r="Z196"/>
  <c r="AA196"/>
  <c r="AB196"/>
  <c r="AC196"/>
  <c r="AD196"/>
  <c r="AF196"/>
  <c r="AG196"/>
  <c r="AH196"/>
  <c r="AI196"/>
  <c r="AE119"/>
  <c r="U119"/>
  <c r="V119"/>
  <c r="W119"/>
  <c r="X119"/>
  <c r="Y119"/>
  <c r="Z119"/>
  <c r="AA119"/>
  <c r="AB119"/>
  <c r="AC119"/>
  <c r="AD119"/>
  <c r="AF119"/>
  <c r="AG119"/>
  <c r="AH119"/>
  <c r="AI119"/>
  <c r="AE173"/>
  <c r="U173"/>
  <c r="V173"/>
  <c r="W173"/>
  <c r="X173"/>
  <c r="Y173"/>
  <c r="Z173"/>
  <c r="AA173"/>
  <c r="AB173"/>
  <c r="AC173"/>
  <c r="AD173"/>
  <c r="AF173"/>
  <c r="AG173"/>
  <c r="AH173"/>
  <c r="AI173"/>
  <c r="AE174"/>
  <c r="U174"/>
  <c r="V174"/>
  <c r="W174"/>
  <c r="X174"/>
  <c r="Y174"/>
  <c r="Z174"/>
  <c r="AA174"/>
  <c r="AB174"/>
  <c r="AC174"/>
  <c r="AD174"/>
  <c r="AF174"/>
  <c r="AG174"/>
  <c r="AH174"/>
  <c r="AI174"/>
  <c r="AE197"/>
  <c r="U197"/>
  <c r="V197"/>
  <c r="W197"/>
  <c r="X197"/>
  <c r="Y197"/>
  <c r="Z197"/>
  <c r="AA197"/>
  <c r="AB197"/>
  <c r="AC197"/>
  <c r="AD197"/>
  <c r="AF197"/>
  <c r="AG197"/>
  <c r="AH197"/>
  <c r="AI197"/>
  <c r="AE120"/>
  <c r="U120"/>
  <c r="V120"/>
  <c r="W120"/>
  <c r="X120"/>
  <c r="Y120"/>
  <c r="Z120"/>
  <c r="AA120"/>
  <c r="AB120"/>
  <c r="AC120"/>
  <c r="AD120"/>
  <c r="AF120"/>
  <c r="AG120"/>
  <c r="AH120"/>
  <c r="AI120"/>
  <c r="AE121"/>
  <c r="U121"/>
  <c r="V121"/>
  <c r="W121"/>
  <c r="X121"/>
  <c r="Y121"/>
  <c r="Z121"/>
  <c r="AA121"/>
  <c r="AB121"/>
  <c r="AC121"/>
  <c r="AD121"/>
  <c r="AF121"/>
  <c r="AG121"/>
  <c r="AH121"/>
  <c r="AI121"/>
  <c r="AE122"/>
  <c r="U122"/>
  <c r="V122"/>
  <c r="W122"/>
  <c r="X122"/>
  <c r="Y122"/>
  <c r="Z122"/>
  <c r="AA122"/>
  <c r="AB122"/>
  <c r="AC122"/>
  <c r="AD122"/>
  <c r="AF122"/>
  <c r="AG122"/>
  <c r="AH122"/>
  <c r="AI122"/>
  <c r="AE123"/>
  <c r="U123"/>
  <c r="V123"/>
  <c r="W123"/>
  <c r="X123"/>
  <c r="Y123"/>
  <c r="Z123"/>
  <c r="AA123"/>
  <c r="AB123"/>
  <c r="AC123"/>
  <c r="AD123"/>
  <c r="AF123"/>
  <c r="AG123"/>
  <c r="AH123"/>
  <c r="AI123"/>
  <c r="AE229"/>
  <c r="U229"/>
  <c r="V229"/>
  <c r="W229"/>
  <c r="X229"/>
  <c r="Y229"/>
  <c r="Z229"/>
  <c r="AA229"/>
  <c r="AB229"/>
  <c r="AC229"/>
  <c r="AD229"/>
  <c r="AF229"/>
  <c r="AG229"/>
  <c r="AH229"/>
  <c r="AI229"/>
  <c r="AE124"/>
  <c r="U124"/>
  <c r="V124"/>
  <c r="W124"/>
  <c r="X124"/>
  <c r="Y124"/>
  <c r="Z124"/>
  <c r="AA124"/>
  <c r="AB124"/>
  <c r="AC124"/>
  <c r="AD124"/>
  <c r="AF124"/>
  <c r="AG124"/>
  <c r="AH124"/>
  <c r="AI124"/>
  <c r="AE125"/>
  <c r="U125"/>
  <c r="V125"/>
  <c r="W125"/>
  <c r="X125"/>
  <c r="Y125"/>
  <c r="Z125"/>
  <c r="AA125"/>
  <c r="AB125"/>
  <c r="AC125"/>
  <c r="AD125"/>
  <c r="AF125"/>
  <c r="AG125"/>
  <c r="AH125"/>
  <c r="AI125"/>
  <c r="AE175"/>
  <c r="U175"/>
  <c r="V175"/>
  <c r="W175"/>
  <c r="X175"/>
  <c r="Y175"/>
  <c r="Z175"/>
  <c r="AA175"/>
  <c r="AB175"/>
  <c r="AC175"/>
  <c r="AD175"/>
  <c r="AF175"/>
  <c r="AG175"/>
  <c r="AH175"/>
  <c r="AI175"/>
  <c r="AE230"/>
  <c r="U230"/>
  <c r="V230"/>
  <c r="W230"/>
  <c r="X230"/>
  <c r="Y230"/>
  <c r="Z230"/>
  <c r="AA230"/>
  <c r="AB230"/>
  <c r="AC230"/>
  <c r="AD230"/>
  <c r="AF230"/>
  <c r="AG230"/>
  <c r="AH230"/>
  <c r="AI230"/>
  <c r="AE190"/>
  <c r="U190"/>
  <c r="V190"/>
  <c r="W190"/>
  <c r="X190"/>
  <c r="Y190"/>
  <c r="Z190"/>
  <c r="AA190"/>
  <c r="AB190"/>
  <c r="AC190"/>
  <c r="AD190"/>
  <c r="AF190"/>
  <c r="AG190"/>
  <c r="AH190"/>
  <c r="AI190"/>
  <c r="AE191"/>
  <c r="U191"/>
  <c r="V191"/>
  <c r="W191"/>
  <c r="X191"/>
  <c r="Y191"/>
  <c r="Z191"/>
  <c r="AA191"/>
  <c r="AB191"/>
  <c r="AC191"/>
  <c r="AD191"/>
  <c r="AF191"/>
  <c r="AG191"/>
  <c r="AH191"/>
  <c r="AI191"/>
  <c r="AE223"/>
  <c r="U223"/>
  <c r="V223"/>
  <c r="W223"/>
  <c r="X223"/>
  <c r="Y223"/>
  <c r="Z223"/>
  <c r="AA223"/>
  <c r="AB223"/>
  <c r="AC223"/>
  <c r="AD223"/>
  <c r="AF223"/>
  <c r="AG223"/>
  <c r="AH223"/>
  <c r="AI223"/>
  <c r="AE224"/>
  <c r="U224"/>
  <c r="V224"/>
  <c r="W224"/>
  <c r="X224"/>
  <c r="Y224"/>
  <c r="Z224"/>
  <c r="AA224"/>
  <c r="AB224"/>
  <c r="AC224"/>
  <c r="AD224"/>
  <c r="AF224"/>
  <c r="AG224"/>
  <c r="AH224"/>
  <c r="AI224"/>
  <c r="AE8"/>
  <c r="U8"/>
  <c r="V8"/>
  <c r="W8"/>
  <c r="X8"/>
  <c r="Y8"/>
  <c r="Z8"/>
  <c r="AA8"/>
  <c r="AB8"/>
  <c r="AC8"/>
  <c r="AD8"/>
  <c r="AF8"/>
  <c r="AG8"/>
  <c r="AH8"/>
  <c r="AI8"/>
  <c r="AE464"/>
  <c r="U464"/>
  <c r="V464"/>
  <c r="W464"/>
  <c r="X464"/>
  <c r="Y464"/>
  <c r="Z464"/>
  <c r="AA464"/>
  <c r="AB464"/>
  <c r="AC464"/>
  <c r="AD464"/>
  <c r="AF464"/>
  <c r="AG464"/>
  <c r="AH464"/>
  <c r="AI464"/>
  <c r="AI465"/>
  <c r="AH465"/>
  <c r="AG465"/>
  <c r="AF465"/>
  <c r="AD465"/>
  <c r="AC465"/>
  <c r="AB465"/>
  <c r="AA465"/>
  <c r="Y465"/>
  <c r="Z465"/>
  <c r="X465"/>
  <c r="U465"/>
  <c r="V465"/>
  <c r="W465"/>
  <c r="AE465"/>
</calcChain>
</file>

<file path=xl/sharedStrings.xml><?xml version="1.0" encoding="utf-8"?>
<sst xmlns="http://schemas.openxmlformats.org/spreadsheetml/2006/main" count="2180" uniqueCount="108">
  <si>
    <t>ID</t>
  </si>
  <si>
    <t>Sample</t>
  </si>
  <si>
    <t>Showing</t>
  </si>
  <si>
    <t>Litho_1</t>
  </si>
  <si>
    <t>Ukon U2</t>
  </si>
  <si>
    <t>Hble Syenite</t>
  </si>
  <si>
    <t>Syenite</t>
  </si>
  <si>
    <t>Mafic Dyke</t>
  </si>
  <si>
    <t>Skarn</t>
  </si>
  <si>
    <t>Allanite Skarn</t>
  </si>
  <si>
    <t>Guano Ridge</t>
  </si>
  <si>
    <t>Carbonate Grey</t>
  </si>
  <si>
    <t>Fin Zone</t>
  </si>
  <si>
    <t>Shark Bowl</t>
  </si>
  <si>
    <t>Gill Zone</t>
  </si>
  <si>
    <t>Verley</t>
  </si>
  <si>
    <t>Chert</t>
  </si>
  <si>
    <t>Shale</t>
  </si>
  <si>
    <t>Chronic Lake</t>
  </si>
  <si>
    <t>Double A</t>
  </si>
  <si>
    <t>Ukon #1</t>
  </si>
  <si>
    <t>Dyke</t>
  </si>
  <si>
    <t>Carbonate</t>
  </si>
  <si>
    <t>Trip showing</t>
  </si>
  <si>
    <t>Guano Bowl</t>
  </si>
  <si>
    <t>Chip</t>
  </si>
  <si>
    <t>Grab</t>
  </si>
  <si>
    <t>Guano</t>
  </si>
  <si>
    <t>Siltstone</t>
  </si>
  <si>
    <t>Ukon U3</t>
  </si>
  <si>
    <t>Guano Bench</t>
  </si>
  <si>
    <t>Trip Zone</t>
  </si>
  <si>
    <t>Felsic Volcanic</t>
  </si>
  <si>
    <t>uphill from trip showing</t>
  </si>
  <si>
    <t>Mafic Volcanic</t>
  </si>
  <si>
    <t>Mustache Zone</t>
  </si>
  <si>
    <t>NW Property</t>
  </si>
  <si>
    <t>Calcite</t>
  </si>
  <si>
    <t>SW of AA showing</t>
  </si>
  <si>
    <t>Dolomite</t>
  </si>
  <si>
    <t>Sw of Camp</t>
  </si>
  <si>
    <t>Intermediate Volcanic</t>
  </si>
  <si>
    <t>Intermidiate Volcanic</t>
  </si>
  <si>
    <t>Trip Showing</t>
  </si>
  <si>
    <t>Y_ppm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</si>
  <si>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</si>
  <si>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</si>
  <si>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</si>
  <si>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</si>
  <si>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</si>
  <si>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</si>
  <si>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</si>
  <si>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</si>
  <si>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</si>
  <si>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</si>
  <si>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</si>
  <si>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</si>
  <si>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</si>
  <si>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</si>
  <si>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</si>
  <si>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</si>
  <si>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</si>
  <si>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</si>
  <si>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</si>
  <si>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</si>
  <si>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</si>
  <si>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</si>
  <si>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</si>
  <si>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</si>
  <si>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</si>
  <si>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</si>
  <si>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</si>
  <si>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</si>
  <si>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</si>
  <si>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Syenite Dyke</t>
  </si>
  <si>
    <t>Greisen</t>
  </si>
  <si>
    <t>Quartz Vein</t>
  </si>
  <si>
    <t>Calcite Vein</t>
  </si>
  <si>
    <t>Black Shale</t>
  </si>
  <si>
    <t>Quartzite</t>
  </si>
  <si>
    <t>Pegmatite</t>
  </si>
  <si>
    <t>Anorthosite</t>
  </si>
  <si>
    <t>Shale ??</t>
  </si>
  <si>
    <t>Aplite Dyke</t>
  </si>
  <si>
    <t>Qz Aplite Dyke</t>
  </si>
  <si>
    <t>Qz Aplite Dyke 2</t>
  </si>
  <si>
    <t>Syenite Dyke 2</t>
  </si>
  <si>
    <t>Amphibolite Dyke</t>
  </si>
  <si>
    <t>Garnet Skarn</t>
  </si>
  <si>
    <t>Zr/Ti</t>
  </si>
  <si>
    <t>Nb/Y</t>
  </si>
  <si>
    <t>Quartz Syenite</t>
  </si>
  <si>
    <t>Alkali Granite</t>
  </si>
  <si>
    <t>Hble Alkali Granite</t>
  </si>
  <si>
    <t>Al2O3</t>
  </si>
  <si>
    <t>Mg</t>
  </si>
  <si>
    <t>Fe,Mn Ti</t>
  </si>
  <si>
    <t>Zy/Y</t>
  </si>
  <si>
    <t>Alkali Basalt</t>
  </si>
  <si>
    <t>Foidite</t>
  </si>
  <si>
    <t>Trachy Andesite</t>
  </si>
  <si>
    <t>Andesite</t>
  </si>
  <si>
    <t>Trachyte</t>
  </si>
  <si>
    <t>Phonolite</t>
  </si>
  <si>
    <t>Tephri-phonolite</t>
  </si>
  <si>
    <t>Phonolite ??</t>
  </si>
  <si>
    <t>Alkali Rhyolite</t>
  </si>
  <si>
    <t>Skarn 2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</si>
</sst>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MS Sans Serif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 applyFill="1" applyBorder="1" applyAlignment="1" applyProtection="1">
      <alignment horizontal="right" vertical="center"/>
    </xf>
    <xf numFmtId="2" fontId="0" fillId="0" borderId="0" xfId="0" applyNumberFormat="1" applyFill="1" applyBorder="1" applyAlignment="1" applyProtection="1">
      <alignment horizontal="right" vertical="center"/>
    </xf>
    <xf numFmtId="2" fontId="0" fillId="0" borderId="0" xfId="0" applyNumberFormat="1" applyFont="1" applyFill="1" applyBorder="1" applyAlignment="1" applyProtection="1">
      <alignment horizontal="right" vertical="center"/>
    </xf>
    <xf numFmtId="164" fontId="0" fillId="0" borderId="0" xfId="0" applyNumberFormat="1" applyFont="1" applyFill="1" applyBorder="1" applyAlignment="1" applyProtection="1">
      <alignment horizontal="right" vertical="center"/>
    </xf>
    <xf numFmtId="164" fontId="0" fillId="2" borderId="0" xfId="0" applyNumberFormat="1" applyFont="1" applyFill="1" applyBorder="1" applyAlignment="1" applyProtection="1">
      <alignment horizontal="right" vertical="center"/>
    </xf>
    <xf numFmtId="2" fontId="0" fillId="2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/>
    <xf numFmtId="0" fontId="0" fillId="0" borderId="0" xfId="0" applyFill="1"/>
    <xf numFmtId="0" fontId="0" fillId="0" borderId="0" xfId="0" applyFont="1"/>
    <xf numFmtId="0" fontId="0" fillId="0" borderId="0" xfId="0" applyFont="1" applyFill="1"/>
    <xf numFmtId="0" fontId="1" fillId="0" borderId="0" xfId="0" applyFont="1"/>
    <xf numFmtId="0" fontId="1" fillId="3" borderId="0" xfId="0" applyFont="1" applyFill="1"/>
    <xf numFmtId="0" fontId="2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/>
    <xf numFmtId="4" fontId="0" fillId="0" borderId="0" xfId="0" applyNumberFormat="1" applyFill="1"/>
    <xf numFmtId="2" fontId="0" fillId="0" borderId="0" xfId="0" applyNumberFormat="1" applyFill="1"/>
    <xf numFmtId="0" fontId="0" fillId="4" borderId="0" xfId="0" applyFill="1"/>
    <xf numFmtId="0" fontId="1" fillId="4" borderId="0" xfId="0" applyFont="1" applyFill="1"/>
    <xf numFmtId="164" fontId="0" fillId="4" borderId="0" xfId="0" applyNumberFormat="1" applyFont="1" applyFill="1" applyBorder="1" applyAlignment="1" applyProtection="1">
      <alignment horizontal="right" vertical="center"/>
    </xf>
    <xf numFmtId="4" fontId="0" fillId="4" borderId="0" xfId="0" applyNumberFormat="1" applyFill="1"/>
    <xf numFmtId="2" fontId="0" fillId="4" borderId="0" xfId="0" applyNumberFormat="1" applyFill="1"/>
    <xf numFmtId="2" fontId="0" fillId="4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Black Shales 1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tx>
            <c:v>333131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Results'!$U$3:$AI$3</c:f>
              <c:numCache>
                <c:formatCode>#,##0.00</c:formatCode>
                <c:ptCount val="15"/>
                <c:pt idx="0">
                  <c:v>831.34796238244508</c:v>
                </c:pt>
                <c:pt idx="1">
                  <c:v>636.09756097560978</c:v>
                </c:pt>
                <c:pt idx="2">
                  <c:v>442.64462809917359</c:v>
                </c:pt>
                <c:pt idx="3">
                  <c:v>298.3739837398374</c:v>
                </c:pt>
                <c:pt idx="4">
                  <c:v>148.94999999999999</c:v>
                </c:pt>
                <c:pt idx="5">
                  <c:v>11.957950065703022</c:v>
                </c:pt>
                <c:pt idx="6">
                  <c:v>92.322097378277149</c:v>
                </c:pt>
                <c:pt idx="7">
                  <c:v>95.537525354969574</c:v>
                </c:pt>
                <c:pt idx="8">
                  <c:v>88.878787878787875</c:v>
                </c:pt>
                <c:pt idx="9">
                  <c:v>82.913907284768214</c:v>
                </c:pt>
                <c:pt idx="10">
                  <c:v>87.830188679245268</c:v>
                </c:pt>
                <c:pt idx="11">
                  <c:v>92.314814814814824</c:v>
                </c:pt>
                <c:pt idx="12">
                  <c:v>97.568389057750764</c:v>
                </c:pt>
                <c:pt idx="13">
                  <c:v>99.049773755656105</c:v>
                </c:pt>
                <c:pt idx="14">
                  <c:v>91.515151515151516</c:v>
                </c:pt>
              </c:numCache>
            </c:numRef>
          </c:val>
        </c:ser>
        <c:ser>
          <c:idx val="1"/>
          <c:order val="1"/>
          <c:tx>
            <c:v>333132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Results'!$U$4:$AI$4</c:f>
              <c:numCache>
                <c:formatCode>#,##0.00</c:formatCode>
                <c:ptCount val="15"/>
                <c:pt idx="0">
                  <c:v>74.921630094043877</c:v>
                </c:pt>
                <c:pt idx="1">
                  <c:v>71.097560975609753</c:v>
                </c:pt>
                <c:pt idx="2">
                  <c:v>66.11570247933885</c:v>
                </c:pt>
                <c:pt idx="3">
                  <c:v>55.609756097560982</c:v>
                </c:pt>
                <c:pt idx="4">
                  <c:v>60.499999999999993</c:v>
                </c:pt>
                <c:pt idx="5">
                  <c:v>25.492772667542706</c:v>
                </c:pt>
                <c:pt idx="6">
                  <c:v>59.513108614232209</c:v>
                </c:pt>
                <c:pt idx="7">
                  <c:v>63.083164300202839</c:v>
                </c:pt>
                <c:pt idx="8">
                  <c:v>57.818181818181813</c:v>
                </c:pt>
                <c:pt idx="9">
                  <c:v>51.258278145695364</c:v>
                </c:pt>
                <c:pt idx="10">
                  <c:v>51.65094339622641</c:v>
                </c:pt>
                <c:pt idx="11">
                  <c:v>52.314814814814817</c:v>
                </c:pt>
                <c:pt idx="12">
                  <c:v>52.887537993920972</c:v>
                </c:pt>
                <c:pt idx="13">
                  <c:v>52.669683257918557</c:v>
                </c:pt>
                <c:pt idx="14">
                  <c:v>52.121212121212118</c:v>
                </c:pt>
              </c:numCache>
            </c:numRef>
          </c:val>
        </c:ser>
        <c:ser>
          <c:idx val="2"/>
          <c:order val="2"/>
          <c:tx>
            <c:v>333133</c:v>
          </c:tx>
          <c:marker>
            <c:symbol val="none"/>
          </c:marker>
          <c:val>
            <c:numRef>
              <c:f>'All Results'!$U$5:$AI$5</c:f>
              <c:numCache>
                <c:formatCode>#,##0.00</c:formatCode>
                <c:ptCount val="15"/>
                <c:pt idx="0">
                  <c:v>315.67398119122259</c:v>
                </c:pt>
                <c:pt idx="1">
                  <c:v>230.60975609756099</c:v>
                </c:pt>
                <c:pt idx="2">
                  <c:v>168.84297520661158</c:v>
                </c:pt>
                <c:pt idx="3">
                  <c:v>124.71544715447155</c:v>
                </c:pt>
                <c:pt idx="4">
                  <c:v>80.55</c:v>
                </c:pt>
                <c:pt idx="5">
                  <c:v>18.528252299605782</c:v>
                </c:pt>
                <c:pt idx="6">
                  <c:v>72.471910112359552</c:v>
                </c:pt>
                <c:pt idx="7">
                  <c:v>90.060851926977705</c:v>
                </c:pt>
                <c:pt idx="8">
                  <c:v>106.39393939393939</c:v>
                </c:pt>
                <c:pt idx="9">
                  <c:v>125.16556291390728</c:v>
                </c:pt>
                <c:pt idx="10">
                  <c:v>127.5943396226415</c:v>
                </c:pt>
                <c:pt idx="11">
                  <c:v>156.20370370370372</c:v>
                </c:pt>
                <c:pt idx="12">
                  <c:v>168.69300911854103</c:v>
                </c:pt>
                <c:pt idx="13">
                  <c:v>175.47511312217196</c:v>
                </c:pt>
                <c:pt idx="14">
                  <c:v>168.48484848484847</c:v>
                </c:pt>
              </c:numCache>
            </c:numRef>
          </c:val>
        </c:ser>
        <c:ser>
          <c:idx val="3"/>
          <c:order val="3"/>
          <c:tx>
            <c:v>334155</c:v>
          </c:tx>
          <c:marker>
            <c:symbol val="none"/>
          </c:marker>
          <c:val>
            <c:numRef>
              <c:f>'All Results'!$U$10:$AI$10</c:f>
              <c:numCache>
                <c:formatCode>#,##0.00</c:formatCode>
                <c:ptCount val="15"/>
                <c:pt idx="0">
                  <c:v>12568.965517241379</c:v>
                </c:pt>
                <c:pt idx="1">
                  <c:v>5466.5853658536589</c:v>
                </c:pt>
                <c:pt idx="2">
                  <c:v>3032.7272727272725</c:v>
                </c:pt>
                <c:pt idx="3">
                  <c:v>1510.5691056910568</c:v>
                </c:pt>
                <c:pt idx="4">
                  <c:v>495.6</c:v>
                </c:pt>
                <c:pt idx="5">
                  <c:v>218.26544021024966</c:v>
                </c:pt>
                <c:pt idx="6">
                  <c:v>354.86891385767791</c:v>
                </c:pt>
                <c:pt idx="7">
                  <c:v>360.64908722109539</c:v>
                </c:pt>
                <c:pt idx="8">
                  <c:v>307.66666666666663</c:v>
                </c:pt>
                <c:pt idx="9">
                  <c:v>272.58278145695363</c:v>
                </c:pt>
                <c:pt idx="10">
                  <c:v>268.77358490566036</c:v>
                </c:pt>
                <c:pt idx="11">
                  <c:v>246.4814814814815</c:v>
                </c:pt>
                <c:pt idx="12">
                  <c:v>188.75379939209728</c:v>
                </c:pt>
                <c:pt idx="13">
                  <c:v>157.73755656108597</c:v>
                </c:pt>
                <c:pt idx="14">
                  <c:v>125.45454545454544</c:v>
                </c:pt>
              </c:numCache>
            </c:numRef>
          </c:val>
        </c:ser>
        <c:marker val="1"/>
        <c:axId val="72577792"/>
        <c:axId val="72579328"/>
      </c:lineChart>
      <c:catAx>
        <c:axId val="72577792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2579328"/>
        <c:crosses val="autoZero"/>
        <c:auto val="1"/>
        <c:lblAlgn val="ctr"/>
        <c:lblOffset val="100"/>
      </c:catAx>
      <c:valAx>
        <c:axId val="7257932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25777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Black Shales 2</a:t>
            </a:r>
          </a:p>
        </c:rich>
      </c:tx>
      <c:overlay val="1"/>
    </c:title>
    <c:plotArea>
      <c:layout/>
      <c:lineChart>
        <c:grouping val="standard"/>
        <c:ser>
          <c:idx val="3"/>
          <c:order val="0"/>
          <c:tx>
            <c:v>333134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Results'!$U$6:$AI$6</c:f>
              <c:numCache>
                <c:formatCode>#,##0.00</c:formatCode>
                <c:ptCount val="15"/>
                <c:pt idx="0">
                  <c:v>2186.8338557993729</c:v>
                </c:pt>
                <c:pt idx="1">
                  <c:v>1331.3414634146343</c:v>
                </c:pt>
                <c:pt idx="2">
                  <c:v>912.06611570247935</c:v>
                </c:pt>
                <c:pt idx="3">
                  <c:v>582.76422764227641</c:v>
                </c:pt>
                <c:pt idx="4">
                  <c:v>221.25</c:v>
                </c:pt>
                <c:pt idx="5">
                  <c:v>24.178712220762154</c:v>
                </c:pt>
                <c:pt idx="6">
                  <c:v>119.438202247191</c:v>
                </c:pt>
                <c:pt idx="7">
                  <c:v>109.12778904665315</c:v>
                </c:pt>
                <c:pt idx="8">
                  <c:v>86.515151515151516</c:v>
                </c:pt>
                <c:pt idx="9">
                  <c:v>67.814569536423846</c:v>
                </c:pt>
                <c:pt idx="10">
                  <c:v>82.122641509433961</c:v>
                </c:pt>
                <c:pt idx="11">
                  <c:v>66.111111111111114</c:v>
                </c:pt>
                <c:pt idx="12">
                  <c:v>63.829787234042556</c:v>
                </c:pt>
                <c:pt idx="13">
                  <c:v>66.877828054298632</c:v>
                </c:pt>
                <c:pt idx="14">
                  <c:v>62.72727272727272</c:v>
                </c:pt>
              </c:numCache>
            </c:numRef>
          </c:val>
        </c:ser>
        <c:ser>
          <c:idx val="4"/>
          <c:order val="1"/>
          <c:tx>
            <c:v>333135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Results'!$U$7:$AI$7</c:f>
              <c:numCache>
                <c:formatCode>#,##0.00</c:formatCode>
                <c:ptCount val="15"/>
                <c:pt idx="0">
                  <c:v>773.98119122257049</c:v>
                </c:pt>
                <c:pt idx="1">
                  <c:v>602.07317073170736</c:v>
                </c:pt>
                <c:pt idx="2">
                  <c:v>411.23966942148758</c:v>
                </c:pt>
                <c:pt idx="3">
                  <c:v>274.95934959349592</c:v>
                </c:pt>
                <c:pt idx="4">
                  <c:v>121.35</c:v>
                </c:pt>
                <c:pt idx="5">
                  <c:v>10.775295663600525</c:v>
                </c:pt>
                <c:pt idx="6">
                  <c:v>62.734082397003739</c:v>
                </c:pt>
                <c:pt idx="7">
                  <c:v>60.446247464503045</c:v>
                </c:pt>
                <c:pt idx="8">
                  <c:v>51.090909090909086</c:v>
                </c:pt>
                <c:pt idx="9">
                  <c:v>45.298013245033111</c:v>
                </c:pt>
                <c:pt idx="10">
                  <c:v>44.85849056603773</c:v>
                </c:pt>
                <c:pt idx="11">
                  <c:v>53.00925925925926</c:v>
                </c:pt>
                <c:pt idx="12">
                  <c:v>55.319148936170215</c:v>
                </c:pt>
                <c:pt idx="13">
                  <c:v>58.46153846153846</c:v>
                </c:pt>
                <c:pt idx="14">
                  <c:v>55.454545454545453</c:v>
                </c:pt>
              </c:numCache>
            </c:numRef>
          </c:val>
        </c:ser>
        <c:ser>
          <c:idx val="5"/>
          <c:order val="2"/>
          <c:tx>
            <c:v>333137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Results'!$U$8:$AI$8</c:f>
              <c:numCache>
                <c:formatCode>#,##0.00</c:formatCode>
                <c:ptCount val="15"/>
                <c:pt idx="0">
                  <c:v>110.65830721003134</c:v>
                </c:pt>
                <c:pt idx="1">
                  <c:v>110.97560975609757</c:v>
                </c:pt>
                <c:pt idx="2">
                  <c:v>92.809917355371908</c:v>
                </c:pt>
                <c:pt idx="3">
                  <c:v>71.869918699186996</c:v>
                </c:pt>
                <c:pt idx="4">
                  <c:v>43.8</c:v>
                </c:pt>
                <c:pt idx="5">
                  <c:v>15.111695137976346</c:v>
                </c:pt>
                <c:pt idx="6">
                  <c:v>32.247191011235948</c:v>
                </c:pt>
                <c:pt idx="7">
                  <c:v>29.614604462474645</c:v>
                </c:pt>
                <c:pt idx="8">
                  <c:v>25.666666666666668</c:v>
                </c:pt>
                <c:pt idx="9">
                  <c:v>22.3841059602649</c:v>
                </c:pt>
                <c:pt idx="10">
                  <c:v>21.79245283018868</c:v>
                </c:pt>
                <c:pt idx="11">
                  <c:v>22.407407407407408</c:v>
                </c:pt>
                <c:pt idx="12">
                  <c:v>21.276595744680851</c:v>
                </c:pt>
                <c:pt idx="13">
                  <c:v>21.312217194570135</c:v>
                </c:pt>
                <c:pt idx="14">
                  <c:v>19.393939393939394</c:v>
                </c:pt>
              </c:numCache>
            </c:numRef>
          </c:val>
        </c:ser>
        <c:ser>
          <c:idx val="6"/>
          <c:order val="3"/>
          <c:tx>
            <c:v>333138</c:v>
          </c:tx>
          <c:marker>
            <c:symbol val="none"/>
          </c:marker>
          <c:cat>
            <c:numRef>
              <c:f>'All Results'!$U$2:$AI$2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cat>
          <c:val>
            <c:numRef>
              <c:f>'All Results'!$U$9:$AI$9</c:f>
              <c:numCache>
                <c:formatCode>#,##0.00</c:formatCode>
                <c:ptCount val="15"/>
                <c:pt idx="0">
                  <c:v>2267.398119122257</c:v>
                </c:pt>
                <c:pt idx="1">
                  <c:v>2226.4634146341464</c:v>
                </c:pt>
                <c:pt idx="2">
                  <c:v>1803.8016528925621</c:v>
                </c:pt>
                <c:pt idx="3">
                  <c:v>1204.2276422764228</c:v>
                </c:pt>
                <c:pt idx="4">
                  <c:v>703.55</c:v>
                </c:pt>
                <c:pt idx="5">
                  <c:v>211.03810775295662</c:v>
                </c:pt>
                <c:pt idx="6">
                  <c:v>599.40074906367033</c:v>
                </c:pt>
                <c:pt idx="7">
                  <c:v>717.44421906693708</c:v>
                </c:pt>
                <c:pt idx="8">
                  <c:v>717.12121212121212</c:v>
                </c:pt>
                <c:pt idx="9">
                  <c:v>756.55629139072846</c:v>
                </c:pt>
                <c:pt idx="10">
                  <c:v>616.36792452830184</c:v>
                </c:pt>
                <c:pt idx="11">
                  <c:v>882.5</c:v>
                </c:pt>
                <c:pt idx="12">
                  <c:v>904.55927051671745</c:v>
                </c:pt>
                <c:pt idx="13">
                  <c:v>906.28959276018099</c:v>
                </c:pt>
                <c:pt idx="14">
                  <c:v>949.39393939393926</c:v>
                </c:pt>
              </c:numCache>
            </c:numRef>
          </c:val>
        </c:ser>
        <c:marker val="1"/>
        <c:axId val="93168384"/>
        <c:axId val="93169920"/>
      </c:lineChart>
      <c:catAx>
        <c:axId val="93168384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169920"/>
        <c:crosses val="autoZero"/>
        <c:auto val="1"/>
        <c:lblAlgn val="ctr"/>
        <c:lblOffset val="100"/>
      </c:catAx>
      <c:valAx>
        <c:axId val="93169920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168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Chert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tx>
            <c:v>25774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Results'!$U$58:$AI$58</c:f>
              <c:numCache>
                <c:formatCode>#,##0.00</c:formatCode>
                <c:ptCount val="15"/>
                <c:pt idx="0">
                  <c:v>33.542319749216297</c:v>
                </c:pt>
                <c:pt idx="1">
                  <c:v>25.841463414634148</c:v>
                </c:pt>
                <c:pt idx="2">
                  <c:v>20.66115702479339</c:v>
                </c:pt>
                <c:pt idx="3">
                  <c:v>14.796747967479675</c:v>
                </c:pt>
                <c:pt idx="4">
                  <c:v>6.9999999999999991</c:v>
                </c:pt>
                <c:pt idx="5">
                  <c:v>3.9421813403416555</c:v>
                </c:pt>
                <c:pt idx="6">
                  <c:v>4.4943820224719095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3.4905660377358489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3.6199095022624435</c:v>
                </c:pt>
                <c:pt idx="14">
                  <c:v>3.0303030303030303</c:v>
                </c:pt>
              </c:numCache>
            </c:numRef>
          </c:val>
        </c:ser>
        <c:ser>
          <c:idx val="1"/>
          <c:order val="1"/>
          <c:tx>
            <c:v>25775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Results'!$U$59:$AI$59</c:f>
              <c:numCache>
                <c:formatCode>#,##0.00</c:formatCode>
                <c:ptCount val="15"/>
                <c:pt idx="0">
                  <c:v>17.554858934169278</c:v>
                </c:pt>
                <c:pt idx="1">
                  <c:v>11.5</c:v>
                </c:pt>
                <c:pt idx="2">
                  <c:v>8.2644628099173563</c:v>
                </c:pt>
                <c:pt idx="3">
                  <c:v>5.8536585365853657</c:v>
                </c:pt>
                <c:pt idx="4">
                  <c:v>2.5</c:v>
                </c:pt>
                <c:pt idx="5">
                  <c:v>1.3140604467805519</c:v>
                </c:pt>
                <c:pt idx="6">
                  <c:v>1.4981273408239701</c:v>
                </c:pt>
                <c:pt idx="7">
                  <c:v>1.0141987829614605</c:v>
                </c:pt>
                <c:pt idx="8">
                  <c:v>1.2121212121212122</c:v>
                </c:pt>
                <c:pt idx="9">
                  <c:v>1.3245033112582782</c:v>
                </c:pt>
                <c:pt idx="10">
                  <c:v>1.9339622641509431</c:v>
                </c:pt>
                <c:pt idx="11">
                  <c:v>2.3148148148148149</c:v>
                </c:pt>
                <c:pt idx="12">
                  <c:v>3.0395136778115504</c:v>
                </c:pt>
                <c:pt idx="13">
                  <c:v>6.7873303167420813</c:v>
                </c:pt>
                <c:pt idx="14">
                  <c:v>9.0909090909090899</c:v>
                </c:pt>
              </c:numCache>
            </c:numRef>
          </c:val>
        </c:ser>
        <c:ser>
          <c:idx val="2"/>
          <c:order val="2"/>
          <c:tx>
            <c:v>25778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Results'!$U$60:$AI$60</c:f>
              <c:numCache>
                <c:formatCode>#,##0.00</c:formatCode>
                <c:ptCount val="15"/>
                <c:pt idx="0">
                  <c:v>26.645768025078368</c:v>
                </c:pt>
                <c:pt idx="1">
                  <c:v>15.890243902439025</c:v>
                </c:pt>
                <c:pt idx="2">
                  <c:v>10.743801652892563</c:v>
                </c:pt>
                <c:pt idx="3">
                  <c:v>7.4796747967479673</c:v>
                </c:pt>
                <c:pt idx="4">
                  <c:v>2.9999999999999996</c:v>
                </c:pt>
                <c:pt idx="5">
                  <c:v>2.6281208935611038</c:v>
                </c:pt>
                <c:pt idx="6">
                  <c:v>1.8726591760299625</c:v>
                </c:pt>
                <c:pt idx="7">
                  <c:v>1.0141987829614605</c:v>
                </c:pt>
                <c:pt idx="8">
                  <c:v>1.5151515151515151</c:v>
                </c:pt>
                <c:pt idx="9">
                  <c:v>1.3245033112582782</c:v>
                </c:pt>
                <c:pt idx="10">
                  <c:v>2.0283018867924527</c:v>
                </c:pt>
                <c:pt idx="11">
                  <c:v>1.8518518518518521</c:v>
                </c:pt>
                <c:pt idx="12">
                  <c:v>1.5197568389057752</c:v>
                </c:pt>
                <c:pt idx="13">
                  <c:v>2.2624434389140271</c:v>
                </c:pt>
                <c:pt idx="14">
                  <c:v>3.0303030303030303</c:v>
                </c:pt>
              </c:numCache>
            </c:numRef>
          </c:val>
        </c:ser>
        <c:ser>
          <c:idx val="3"/>
          <c:order val="3"/>
          <c:tx>
            <c:v>25779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Results'!$U$61:$AI$61</c:f>
              <c:numCache>
                <c:formatCode>#,##0.00</c:formatCode>
                <c:ptCount val="15"/>
                <c:pt idx="0">
                  <c:v>26.645768025078368</c:v>
                </c:pt>
                <c:pt idx="1">
                  <c:v>17.939024390243905</c:v>
                </c:pt>
                <c:pt idx="2">
                  <c:v>11.570247933884296</c:v>
                </c:pt>
                <c:pt idx="3">
                  <c:v>7.8048780487804876</c:v>
                </c:pt>
                <c:pt idx="4">
                  <c:v>2.9999999999999996</c:v>
                </c:pt>
                <c:pt idx="5">
                  <c:v>1.3140604467805519</c:v>
                </c:pt>
                <c:pt idx="6">
                  <c:v>1.8726591760299625</c:v>
                </c:pt>
                <c:pt idx="7">
                  <c:v>1.0141987829614605</c:v>
                </c:pt>
                <c:pt idx="8">
                  <c:v>1.5151515151515151</c:v>
                </c:pt>
                <c:pt idx="9">
                  <c:v>2.6490066225165565</c:v>
                </c:pt>
                <c:pt idx="10">
                  <c:v>2.0283018867924527</c:v>
                </c:pt>
                <c:pt idx="11">
                  <c:v>2.3148148148148149</c:v>
                </c:pt>
                <c:pt idx="12">
                  <c:v>1.5197568389057752</c:v>
                </c:pt>
                <c:pt idx="13">
                  <c:v>4.0723981900452486</c:v>
                </c:pt>
                <c:pt idx="14">
                  <c:v>6.0606060606060606</c:v>
                </c:pt>
              </c:numCache>
            </c:numRef>
          </c:val>
        </c:ser>
        <c:ser>
          <c:idx val="4"/>
          <c:order val="4"/>
          <c:tx>
            <c:v>25882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Results'!$U$62:$AI$62</c:f>
              <c:numCache>
                <c:formatCode>#,##0.00</c:formatCode>
                <c:ptCount val="15"/>
                <c:pt idx="0">
                  <c:v>158.62068965517241</c:v>
                </c:pt>
                <c:pt idx="1">
                  <c:v>121.98780487804879</c:v>
                </c:pt>
                <c:pt idx="2">
                  <c:v>96.694214876033058</c:v>
                </c:pt>
                <c:pt idx="3">
                  <c:v>67.317073170731703</c:v>
                </c:pt>
                <c:pt idx="4">
                  <c:v>30.499999999999996</c:v>
                </c:pt>
                <c:pt idx="5">
                  <c:v>10.512483574244415</c:v>
                </c:pt>
                <c:pt idx="6">
                  <c:v>18.726591760299623</c:v>
                </c:pt>
                <c:pt idx="7">
                  <c:v>14.198782961460447</c:v>
                </c:pt>
                <c:pt idx="8">
                  <c:v>12.121212121212121</c:v>
                </c:pt>
                <c:pt idx="9">
                  <c:v>9.2715231788079464</c:v>
                </c:pt>
                <c:pt idx="10">
                  <c:v>8.4905660377358494</c:v>
                </c:pt>
                <c:pt idx="11">
                  <c:v>8.7962962962962958</c:v>
                </c:pt>
                <c:pt idx="12">
                  <c:v>6.0790273556231007</c:v>
                </c:pt>
                <c:pt idx="13">
                  <c:v>6.3348416289592757</c:v>
                </c:pt>
                <c:pt idx="14">
                  <c:v>6.0606060606060606</c:v>
                </c:pt>
              </c:numCache>
            </c:numRef>
          </c:val>
        </c:ser>
        <c:ser>
          <c:idx val="5"/>
          <c:order val="5"/>
          <c:tx>
            <c:v>25883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Results'!$U$63:$AI$63</c:f>
              <c:numCache>
                <c:formatCode>#,##0.00</c:formatCode>
                <c:ptCount val="15"/>
                <c:pt idx="0">
                  <c:v>143.57366771159874</c:v>
                </c:pt>
                <c:pt idx="1">
                  <c:v>109.45121951219512</c:v>
                </c:pt>
                <c:pt idx="2">
                  <c:v>77.685950413223139</c:v>
                </c:pt>
                <c:pt idx="3">
                  <c:v>56.91056910569106</c:v>
                </c:pt>
                <c:pt idx="4">
                  <c:v>34</c:v>
                </c:pt>
                <c:pt idx="5">
                  <c:v>9.1984231274638635</c:v>
                </c:pt>
                <c:pt idx="6">
                  <c:v>24.344569288389511</c:v>
                </c:pt>
                <c:pt idx="7">
                  <c:v>24.340770791075052</c:v>
                </c:pt>
                <c:pt idx="8">
                  <c:v>23.030303030303028</c:v>
                </c:pt>
                <c:pt idx="9">
                  <c:v>19.867549668874172</c:v>
                </c:pt>
                <c:pt idx="10">
                  <c:v>16.69811320754717</c:v>
                </c:pt>
                <c:pt idx="11">
                  <c:v>18.055555555555554</c:v>
                </c:pt>
                <c:pt idx="12">
                  <c:v>15.197568389057752</c:v>
                </c:pt>
                <c:pt idx="13">
                  <c:v>16.289592760180994</c:v>
                </c:pt>
                <c:pt idx="14">
                  <c:v>15.15151515151515</c:v>
                </c:pt>
              </c:numCache>
            </c:numRef>
          </c:val>
        </c:ser>
        <c:ser>
          <c:idx val="6"/>
          <c:order val="6"/>
          <c:tx>
            <c:v>25893</c:v>
          </c:tx>
          <c:marker>
            <c:symbol val="none"/>
          </c:marker>
          <c:cat>
            <c:numRef>
              <c:f>'All Results'!$U$57:$AI$57</c:f>
              <c:numCache>
                <c:formatCode>#,##0.00</c:formatCode>
                <c:ptCount val="15"/>
                <c:pt idx="0">
                  <c:v>243.26018808777428</c:v>
                </c:pt>
                <c:pt idx="1">
                  <c:v>187.53658536585368</c:v>
                </c:pt>
                <c:pt idx="2">
                  <c:v>152.89256198347107</c:v>
                </c:pt>
                <c:pt idx="3">
                  <c:v>113.17073170731706</c:v>
                </c:pt>
                <c:pt idx="4">
                  <c:v>59</c:v>
                </c:pt>
                <c:pt idx="5">
                  <c:v>13.140604467805518</c:v>
                </c:pt>
                <c:pt idx="6">
                  <c:v>40.823970037453179</c:v>
                </c:pt>
                <c:pt idx="7">
                  <c:v>28.397565922920894</c:v>
                </c:pt>
                <c:pt idx="8">
                  <c:v>26.060606060606059</c:v>
                </c:pt>
                <c:pt idx="9">
                  <c:v>21.192052980132452</c:v>
                </c:pt>
                <c:pt idx="10">
                  <c:v>21.226415094339622</c:v>
                </c:pt>
                <c:pt idx="11">
                  <c:v>19.907407407407408</c:v>
                </c:pt>
                <c:pt idx="12">
                  <c:v>15.197568389057752</c:v>
                </c:pt>
                <c:pt idx="13">
                  <c:v>18.552036199095021</c:v>
                </c:pt>
                <c:pt idx="14">
                  <c:v>15.15151515151515</c:v>
                </c:pt>
              </c:numCache>
            </c:numRef>
          </c:cat>
          <c:val>
            <c:numRef>
              <c:f>'All Results'!$U$64:$AI$64</c:f>
              <c:numCache>
                <c:formatCode>#,##0.00</c:formatCode>
                <c:ptCount val="15"/>
                <c:pt idx="0">
                  <c:v>1740.1253918495299</c:v>
                </c:pt>
                <c:pt idx="1">
                  <c:v>913.53658536585374</c:v>
                </c:pt>
                <c:pt idx="2">
                  <c:v>526.28099173553721</c:v>
                </c:pt>
                <c:pt idx="3">
                  <c:v>339.02439024390242</c:v>
                </c:pt>
                <c:pt idx="4">
                  <c:v>124.35</c:v>
                </c:pt>
                <c:pt idx="5">
                  <c:v>21.287779237844941</c:v>
                </c:pt>
                <c:pt idx="6">
                  <c:v>60.936329588014978</c:v>
                </c:pt>
                <c:pt idx="7">
                  <c:v>53.955375253549704</c:v>
                </c:pt>
                <c:pt idx="8">
                  <c:v>40.060606060606062</c:v>
                </c:pt>
                <c:pt idx="9">
                  <c:v>31.390728476821195</c:v>
                </c:pt>
                <c:pt idx="10">
                  <c:v>38.113207547169807</c:v>
                </c:pt>
                <c:pt idx="11">
                  <c:v>31.527777777777775</c:v>
                </c:pt>
                <c:pt idx="12">
                  <c:v>32.52279635258359</c:v>
                </c:pt>
                <c:pt idx="13">
                  <c:v>27.963800904977376</c:v>
                </c:pt>
                <c:pt idx="14">
                  <c:v>27.575757575757574</c:v>
                </c:pt>
              </c:numCache>
            </c:numRef>
          </c:val>
        </c:ser>
        <c:marker val="1"/>
        <c:axId val="93698688"/>
        <c:axId val="93712768"/>
      </c:lineChart>
      <c:catAx>
        <c:axId val="93698688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712768"/>
        <c:crosses val="autoZero"/>
        <c:auto val="1"/>
        <c:lblAlgn val="ctr"/>
        <c:lblOffset val="100"/>
      </c:catAx>
      <c:valAx>
        <c:axId val="9371276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698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Siltstones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Results'!$U$246:$AI$246</c:f>
              <c:numCache>
                <c:formatCode>#,##0.00</c:formatCode>
                <c:ptCount val="15"/>
                <c:pt idx="0">
                  <c:v>104.70219435736676</c:v>
                </c:pt>
                <c:pt idx="1">
                  <c:v>73.780487804878049</c:v>
                </c:pt>
                <c:pt idx="2">
                  <c:v>61.157024793388437</c:v>
                </c:pt>
                <c:pt idx="3">
                  <c:v>43.739837398373979</c:v>
                </c:pt>
                <c:pt idx="4">
                  <c:v>21.499999999999996</c:v>
                </c:pt>
                <c:pt idx="5">
                  <c:v>2.6281208935611038</c:v>
                </c:pt>
                <c:pt idx="6">
                  <c:v>12.359550561797752</c:v>
                </c:pt>
                <c:pt idx="7">
                  <c:v>6.0851926977687629</c:v>
                </c:pt>
                <c:pt idx="8">
                  <c:v>5.4545454545454541</c:v>
                </c:pt>
                <c:pt idx="9">
                  <c:v>3.9735099337748343</c:v>
                </c:pt>
                <c:pt idx="10">
                  <c:v>3.7264150943396226</c:v>
                </c:pt>
                <c:pt idx="11">
                  <c:v>3.7037037037037042</c:v>
                </c:pt>
                <c:pt idx="12">
                  <c:v>3.0395136778115504</c:v>
                </c:pt>
                <c:pt idx="13">
                  <c:v>4.5248868778280542</c:v>
                </c:pt>
                <c:pt idx="14">
                  <c:v>6.0606060606060606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Results'!$U$247:$AI$247</c:f>
              <c:numCache>
                <c:formatCode>#,##0.00</c:formatCode>
                <c:ptCount val="15"/>
                <c:pt idx="0">
                  <c:v>92.789968652037615</c:v>
                </c:pt>
                <c:pt idx="1">
                  <c:v>67.317073170731717</c:v>
                </c:pt>
                <c:pt idx="2">
                  <c:v>57.024793388429757</c:v>
                </c:pt>
                <c:pt idx="3">
                  <c:v>37.72357723577236</c:v>
                </c:pt>
                <c:pt idx="4">
                  <c:v>18</c:v>
                </c:pt>
                <c:pt idx="5">
                  <c:v>5.2562417871222076</c:v>
                </c:pt>
                <c:pt idx="6">
                  <c:v>9.3632958801498116</c:v>
                </c:pt>
                <c:pt idx="7">
                  <c:v>6.0851926977687629</c:v>
                </c:pt>
                <c:pt idx="8">
                  <c:v>3.9393939393939394</c:v>
                </c:pt>
                <c:pt idx="9">
                  <c:v>2.6490066225165565</c:v>
                </c:pt>
                <c:pt idx="10">
                  <c:v>3.2075471698113205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3.6199095022624435</c:v>
                </c:pt>
                <c:pt idx="14">
                  <c:v>3.0303030303030303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Results'!$U$248:$AI$248</c:f>
              <c:numCache>
                <c:formatCode>#,##0.00</c:formatCode>
                <c:ptCount val="15"/>
                <c:pt idx="0">
                  <c:v>63.009404388714735</c:v>
                </c:pt>
                <c:pt idx="1">
                  <c:v>44.829268292682926</c:v>
                </c:pt>
                <c:pt idx="2">
                  <c:v>36.363636363636367</c:v>
                </c:pt>
                <c:pt idx="3">
                  <c:v>25.528455284552845</c:v>
                </c:pt>
                <c:pt idx="4">
                  <c:v>10.5</c:v>
                </c:pt>
                <c:pt idx="5">
                  <c:v>2.6281208935611038</c:v>
                </c:pt>
                <c:pt idx="6">
                  <c:v>7.1161048689138573</c:v>
                </c:pt>
                <c:pt idx="7">
                  <c:v>4.056795131845842</c:v>
                </c:pt>
                <c:pt idx="8">
                  <c:v>3.0303030303030303</c:v>
                </c:pt>
                <c:pt idx="9">
                  <c:v>2.6490066225165565</c:v>
                </c:pt>
                <c:pt idx="10">
                  <c:v>2.4056603773584904</c:v>
                </c:pt>
                <c:pt idx="11">
                  <c:v>2.3148148148148149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Results'!$U$249:$AI$249</c:f>
              <c:numCache>
                <c:formatCode>#,##0.00</c:formatCode>
                <c:ptCount val="15"/>
                <c:pt idx="0">
                  <c:v>22.257053291536049</c:v>
                </c:pt>
                <c:pt idx="1">
                  <c:v>21.536585365853661</c:v>
                </c:pt>
                <c:pt idx="2">
                  <c:v>22.314049586776861</c:v>
                </c:pt>
                <c:pt idx="3">
                  <c:v>20.975609756097562</c:v>
                </c:pt>
                <c:pt idx="4">
                  <c:v>11.499999999999998</c:v>
                </c:pt>
                <c:pt idx="5">
                  <c:v>1.3140604467805519</c:v>
                </c:pt>
                <c:pt idx="6">
                  <c:v>8.6142322097378266</c:v>
                </c:pt>
                <c:pt idx="7">
                  <c:v>6.0851926977687629</c:v>
                </c:pt>
                <c:pt idx="8">
                  <c:v>5.1515151515151514</c:v>
                </c:pt>
                <c:pt idx="9">
                  <c:v>3.9735099337748343</c:v>
                </c:pt>
                <c:pt idx="10">
                  <c:v>4.7641509433962259</c:v>
                </c:pt>
                <c:pt idx="11">
                  <c:v>5.0925925925925934</c:v>
                </c:pt>
                <c:pt idx="12">
                  <c:v>6.0790273556231007</c:v>
                </c:pt>
                <c:pt idx="13">
                  <c:v>5.4298642533936645</c:v>
                </c:pt>
                <c:pt idx="14">
                  <c:v>6.0606060606060606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Results'!$U$250:$AI$250</c:f>
              <c:numCache>
                <c:formatCode>#,##0.00</c:formatCode>
                <c:ptCount val="15"/>
                <c:pt idx="0">
                  <c:v>53.918495297805642</c:v>
                </c:pt>
                <c:pt idx="1">
                  <c:v>39.024390243902438</c:v>
                </c:pt>
                <c:pt idx="2">
                  <c:v>30.826446280991735</c:v>
                </c:pt>
                <c:pt idx="3">
                  <c:v>26.341463414634145</c:v>
                </c:pt>
                <c:pt idx="4">
                  <c:v>15.8</c:v>
                </c:pt>
                <c:pt idx="5">
                  <c:v>22.207621550591327</c:v>
                </c:pt>
                <c:pt idx="6">
                  <c:v>13.408239700374532</c:v>
                </c:pt>
                <c:pt idx="7">
                  <c:v>11.764705882352942</c:v>
                </c:pt>
                <c:pt idx="8">
                  <c:v>9.6666666666666661</c:v>
                </c:pt>
                <c:pt idx="9">
                  <c:v>8.0794701986754962</c:v>
                </c:pt>
                <c:pt idx="10">
                  <c:v>7.7358490566037723</c:v>
                </c:pt>
                <c:pt idx="11">
                  <c:v>7.7777777777777777</c:v>
                </c:pt>
                <c:pt idx="12">
                  <c:v>7.2948328267477205</c:v>
                </c:pt>
                <c:pt idx="13">
                  <c:v>6.8325791855203617</c:v>
                </c:pt>
                <c:pt idx="14">
                  <c:v>6.6666666666666661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Results'!$U$251:$AI$251</c:f>
              <c:numCache>
                <c:formatCode>#,##0.00</c:formatCode>
                <c:ptCount val="15"/>
                <c:pt idx="0">
                  <c:v>103.1347962382445</c:v>
                </c:pt>
                <c:pt idx="1">
                  <c:v>86.097560975609753</c:v>
                </c:pt>
                <c:pt idx="2">
                  <c:v>66.36363636363636</c:v>
                </c:pt>
                <c:pt idx="3">
                  <c:v>50.894308943089435</c:v>
                </c:pt>
                <c:pt idx="4">
                  <c:v>27</c:v>
                </c:pt>
                <c:pt idx="5">
                  <c:v>30.223390275952692</c:v>
                </c:pt>
                <c:pt idx="6">
                  <c:v>19.775280898876403</c:v>
                </c:pt>
                <c:pt idx="7">
                  <c:v>16.835699797160245</c:v>
                </c:pt>
                <c:pt idx="8">
                  <c:v>12.969696969696971</c:v>
                </c:pt>
                <c:pt idx="9">
                  <c:v>10.993377483443709</c:v>
                </c:pt>
                <c:pt idx="10">
                  <c:v>10.424528301886793</c:v>
                </c:pt>
                <c:pt idx="11">
                  <c:v>10.324074074074074</c:v>
                </c:pt>
                <c:pt idx="12">
                  <c:v>9.1185410334346511</c:v>
                </c:pt>
                <c:pt idx="13">
                  <c:v>9.2760180995475103</c:v>
                </c:pt>
                <c:pt idx="14">
                  <c:v>8.7878787878787872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Results'!$U$252:$AI$252</c:f>
              <c:numCache>
                <c:formatCode>#,##0.00</c:formatCode>
                <c:ptCount val="15"/>
                <c:pt idx="0">
                  <c:v>713.47962382445132</c:v>
                </c:pt>
                <c:pt idx="1">
                  <c:v>469.87804878048786</c:v>
                </c:pt>
                <c:pt idx="2">
                  <c:v>314.04958677685954</c:v>
                </c:pt>
                <c:pt idx="3">
                  <c:v>199.02439024390245</c:v>
                </c:pt>
                <c:pt idx="4">
                  <c:v>65.55</c:v>
                </c:pt>
                <c:pt idx="5">
                  <c:v>40.34165571616294</c:v>
                </c:pt>
                <c:pt idx="6">
                  <c:v>32.172284644194754</c:v>
                </c:pt>
                <c:pt idx="7">
                  <c:v>21.095334685598381</c:v>
                </c:pt>
                <c:pt idx="8">
                  <c:v>15.060606060606059</c:v>
                </c:pt>
                <c:pt idx="9">
                  <c:v>10.463576158940398</c:v>
                </c:pt>
                <c:pt idx="10">
                  <c:v>12.547169811320755</c:v>
                </c:pt>
                <c:pt idx="11">
                  <c:v>8.6574074074074083</c:v>
                </c:pt>
                <c:pt idx="12">
                  <c:v>7.9027355623100313</c:v>
                </c:pt>
                <c:pt idx="13">
                  <c:v>6.6063348416289589</c:v>
                </c:pt>
                <c:pt idx="14">
                  <c:v>5.7575757575757578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Results'!$U$253:$AI$253</c:f>
              <c:numCache>
                <c:formatCode>#,##0.00</c:formatCode>
                <c:ptCount val="15"/>
                <c:pt idx="0">
                  <c:v>736.36363636363637</c:v>
                </c:pt>
                <c:pt idx="1">
                  <c:v>497.31707317073176</c:v>
                </c:pt>
                <c:pt idx="2">
                  <c:v>341.40495867768595</c:v>
                </c:pt>
                <c:pt idx="3">
                  <c:v>231.0569105691057</c:v>
                </c:pt>
                <c:pt idx="4">
                  <c:v>87.699999999999989</c:v>
                </c:pt>
                <c:pt idx="5">
                  <c:v>65.965834428383701</c:v>
                </c:pt>
                <c:pt idx="6">
                  <c:v>47.340823970037455</c:v>
                </c:pt>
                <c:pt idx="7">
                  <c:v>37.119675456389459</c:v>
                </c:pt>
                <c:pt idx="8">
                  <c:v>30.606060606060602</c:v>
                </c:pt>
                <c:pt idx="9">
                  <c:v>25.695364238410598</c:v>
                </c:pt>
                <c:pt idx="10">
                  <c:v>26.650943396226413</c:v>
                </c:pt>
                <c:pt idx="11">
                  <c:v>23.935185185185187</c:v>
                </c:pt>
                <c:pt idx="12">
                  <c:v>21.580547112462007</c:v>
                </c:pt>
                <c:pt idx="13">
                  <c:v>20.361990950226243</c:v>
                </c:pt>
                <c:pt idx="14">
                  <c:v>16.060606060606062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Results'!$U$254:$AI$254</c:f>
              <c:numCache>
                <c:formatCode>#,##0.00</c:formatCode>
                <c:ptCount val="15"/>
                <c:pt idx="0">
                  <c:v>38.557993730407524</c:v>
                </c:pt>
                <c:pt idx="1">
                  <c:v>39.292682926829272</c:v>
                </c:pt>
                <c:pt idx="2">
                  <c:v>36.363636363636367</c:v>
                </c:pt>
                <c:pt idx="3">
                  <c:v>31.869918699186993</c:v>
                </c:pt>
                <c:pt idx="4">
                  <c:v>17.5</c:v>
                </c:pt>
                <c:pt idx="5">
                  <c:v>0.65703022339027595</c:v>
                </c:pt>
                <c:pt idx="6">
                  <c:v>14.232209737827715</c:v>
                </c:pt>
                <c:pt idx="7">
                  <c:v>10.141987829614605</c:v>
                </c:pt>
                <c:pt idx="8">
                  <c:v>9.0909090909090899</c:v>
                </c:pt>
                <c:pt idx="9">
                  <c:v>6.6225165562913908</c:v>
                </c:pt>
                <c:pt idx="10">
                  <c:v>7.8301886792452837</c:v>
                </c:pt>
                <c:pt idx="11">
                  <c:v>6.018518518518519</c:v>
                </c:pt>
                <c:pt idx="12">
                  <c:v>3.0395136778115504</c:v>
                </c:pt>
                <c:pt idx="13">
                  <c:v>4.5248868778280542</c:v>
                </c:pt>
                <c:pt idx="14">
                  <c:v>3.0303030303030303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Results'!$U$255:$AI$255</c:f>
              <c:numCache>
                <c:formatCode>#,##0.00</c:formatCode>
                <c:ptCount val="15"/>
                <c:pt idx="0">
                  <c:v>646.39498432601874</c:v>
                </c:pt>
                <c:pt idx="1">
                  <c:v>421.0609756097561</c:v>
                </c:pt>
                <c:pt idx="2">
                  <c:v>276.03305785123968</c:v>
                </c:pt>
                <c:pt idx="3">
                  <c:v>162.60162601626016</c:v>
                </c:pt>
                <c:pt idx="4">
                  <c:v>55</c:v>
                </c:pt>
                <c:pt idx="5">
                  <c:v>44.678055190538764</c:v>
                </c:pt>
                <c:pt idx="6">
                  <c:v>29.213483146067414</c:v>
                </c:pt>
                <c:pt idx="7">
                  <c:v>24.340770791075052</c:v>
                </c:pt>
                <c:pt idx="8">
                  <c:v>18.787878787878789</c:v>
                </c:pt>
                <c:pt idx="9">
                  <c:v>17.218543046357617</c:v>
                </c:pt>
                <c:pt idx="10">
                  <c:v>16.933962264150942</c:v>
                </c:pt>
                <c:pt idx="11">
                  <c:v>13.888888888888889</c:v>
                </c:pt>
                <c:pt idx="12">
                  <c:v>12.158054711246201</c:v>
                </c:pt>
                <c:pt idx="13">
                  <c:v>12.217194570135748</c:v>
                </c:pt>
                <c:pt idx="14">
                  <c:v>9.0909090909090899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Results'!$U$256:$AI$256</c:f>
              <c:numCache>
                <c:formatCode>#,##0.00</c:formatCode>
                <c:ptCount val="15"/>
                <c:pt idx="0">
                  <c:v>3197.8056426332287</c:v>
                </c:pt>
                <c:pt idx="1">
                  <c:v>2932.9268292682927</c:v>
                </c:pt>
                <c:pt idx="2">
                  <c:v>1980.495867768595</c:v>
                </c:pt>
                <c:pt idx="3">
                  <c:v>1491.7073170731708</c:v>
                </c:pt>
                <c:pt idx="4">
                  <c:v>784.05</c:v>
                </c:pt>
                <c:pt idx="5">
                  <c:v>233.63994743758215</c:v>
                </c:pt>
                <c:pt idx="6">
                  <c:v>514.41947565543069</c:v>
                </c:pt>
                <c:pt idx="7">
                  <c:v>594.92900608519267</c:v>
                </c:pt>
                <c:pt idx="8">
                  <c:v>506.09090909090907</c:v>
                </c:pt>
                <c:pt idx="9">
                  <c:v>447.5496688741722</c:v>
                </c:pt>
                <c:pt idx="10">
                  <c:v>323.82075471698113</c:v>
                </c:pt>
                <c:pt idx="11">
                  <c:v>462.22222222222223</c:v>
                </c:pt>
                <c:pt idx="12">
                  <c:v>470.82066869300917</c:v>
                </c:pt>
                <c:pt idx="13">
                  <c:v>395.2488687782805</c:v>
                </c:pt>
                <c:pt idx="14">
                  <c:v>332.12121212121212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Results'!$U$257:$AI$257</c:f>
              <c:numCache>
                <c:formatCode>#,##0.00</c:formatCode>
                <c:ptCount val="15"/>
                <c:pt idx="0">
                  <c:v>2436.3636363636365</c:v>
                </c:pt>
                <c:pt idx="1">
                  <c:v>1919.8780487804879</c:v>
                </c:pt>
                <c:pt idx="2">
                  <c:v>1149.2561983471076</c:v>
                </c:pt>
                <c:pt idx="3">
                  <c:v>740.48780487804879</c:v>
                </c:pt>
                <c:pt idx="4">
                  <c:v>204.45</c:v>
                </c:pt>
                <c:pt idx="5">
                  <c:v>167.93692509855452</c:v>
                </c:pt>
                <c:pt idx="6">
                  <c:v>78.651685393258418</c:v>
                </c:pt>
                <c:pt idx="7">
                  <c:v>69.776876267748477</c:v>
                </c:pt>
                <c:pt idx="8">
                  <c:v>50.212121212121211</c:v>
                </c:pt>
                <c:pt idx="9">
                  <c:v>39.735099337748345</c:v>
                </c:pt>
                <c:pt idx="10">
                  <c:v>49.29245283018868</c:v>
                </c:pt>
                <c:pt idx="11">
                  <c:v>38.657407407407405</c:v>
                </c:pt>
                <c:pt idx="12">
                  <c:v>38.905775075987847</c:v>
                </c:pt>
                <c:pt idx="13">
                  <c:v>32.217194570135746</c:v>
                </c:pt>
                <c:pt idx="14">
                  <c:v>27.272727272727273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Results'!$U$258:$AI$258</c:f>
              <c:numCache>
                <c:formatCode>#,##0.00</c:formatCode>
                <c:ptCount val="15"/>
                <c:pt idx="0">
                  <c:v>901.25391849529774</c:v>
                </c:pt>
                <c:pt idx="1">
                  <c:v>823.07317073170736</c:v>
                </c:pt>
                <c:pt idx="2">
                  <c:v>619.83471074380168</c:v>
                </c:pt>
                <c:pt idx="3">
                  <c:v>453.49593495934954</c:v>
                </c:pt>
                <c:pt idx="4">
                  <c:v>279.5</c:v>
                </c:pt>
                <c:pt idx="5">
                  <c:v>70.959264126149804</c:v>
                </c:pt>
                <c:pt idx="6">
                  <c:v>219.47565543071161</c:v>
                </c:pt>
                <c:pt idx="7">
                  <c:v>227.18052738336715</c:v>
                </c:pt>
                <c:pt idx="8">
                  <c:v>238.78787878787878</c:v>
                </c:pt>
                <c:pt idx="9">
                  <c:v>217.21854304635761</c:v>
                </c:pt>
                <c:pt idx="10">
                  <c:v>170.33018867924528</c:v>
                </c:pt>
                <c:pt idx="11">
                  <c:v>216.20370370370372</c:v>
                </c:pt>
                <c:pt idx="12">
                  <c:v>176.29179331306992</c:v>
                </c:pt>
                <c:pt idx="13">
                  <c:v>170.13574660633483</c:v>
                </c:pt>
                <c:pt idx="14">
                  <c:v>133.33333333333334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cat>
            <c:numRef>
              <c:f>'All Results'!$U$245:$AI$245</c:f>
              <c:numCache>
                <c:formatCode>#,##0.00</c:formatCode>
                <c:ptCount val="15"/>
                <c:pt idx="0">
                  <c:v>43.887147335423194</c:v>
                </c:pt>
                <c:pt idx="1">
                  <c:v>32.146341463414636</c:v>
                </c:pt>
                <c:pt idx="2">
                  <c:v>24.793388429752067</c:v>
                </c:pt>
                <c:pt idx="3">
                  <c:v>18.211382113821138</c:v>
                </c:pt>
                <c:pt idx="4">
                  <c:v>9</c:v>
                </c:pt>
                <c:pt idx="5">
                  <c:v>2.6281208935611038</c:v>
                </c:pt>
                <c:pt idx="6">
                  <c:v>4.8689138576779021</c:v>
                </c:pt>
                <c:pt idx="7">
                  <c:v>4.056795131845842</c:v>
                </c:pt>
                <c:pt idx="8">
                  <c:v>3.3333333333333335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cat>
          <c:val>
            <c:numRef>
              <c:f>'All Results'!$U$259:$AI$259</c:f>
              <c:numCache>
                <c:formatCode>#,##0.00</c:formatCode>
                <c:ptCount val="15"/>
                <c:pt idx="0">
                  <c:v>40.125391849529784</c:v>
                </c:pt>
                <c:pt idx="1">
                  <c:v>21.926829268292686</c:v>
                </c:pt>
                <c:pt idx="2">
                  <c:v>15.702479338842975</c:v>
                </c:pt>
                <c:pt idx="3">
                  <c:v>10.894308943089431</c:v>
                </c:pt>
                <c:pt idx="4">
                  <c:v>4</c:v>
                </c:pt>
                <c:pt idx="5">
                  <c:v>0.65703022339027595</c:v>
                </c:pt>
                <c:pt idx="6">
                  <c:v>4.1198501872659179</c:v>
                </c:pt>
                <c:pt idx="7">
                  <c:v>4.056795131845842</c:v>
                </c:pt>
                <c:pt idx="8">
                  <c:v>2.7272727272727271</c:v>
                </c:pt>
                <c:pt idx="9">
                  <c:v>2.6490066225165565</c:v>
                </c:pt>
                <c:pt idx="10">
                  <c:v>3.8679245283018862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2.7149321266968323</c:v>
                </c:pt>
                <c:pt idx="14">
                  <c:v>1.5151515151515151</c:v>
                </c:pt>
              </c:numCache>
            </c:numRef>
          </c:val>
        </c:ser>
        <c:marker val="1"/>
        <c:axId val="72825088"/>
        <c:axId val="72847360"/>
      </c:lineChart>
      <c:catAx>
        <c:axId val="72825088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2847360"/>
        <c:crosses val="autoZero"/>
        <c:auto val="1"/>
        <c:lblAlgn val="ctr"/>
        <c:lblOffset val="100"/>
      </c:catAx>
      <c:valAx>
        <c:axId val="72847360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28250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Skarns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Results'!$U$261:$AI$261</c:f>
              <c:numCache>
                <c:formatCode>#,##0.00</c:formatCode>
                <c:ptCount val="15"/>
                <c:pt idx="0">
                  <c:v>130.4075235109718</c:v>
                </c:pt>
                <c:pt idx="1">
                  <c:v>95.158536585365866</c:v>
                </c:pt>
                <c:pt idx="2">
                  <c:v>78.512396694214885</c:v>
                </c:pt>
                <c:pt idx="3">
                  <c:v>57.886178861788622</c:v>
                </c:pt>
                <c:pt idx="4">
                  <c:v>26.499999999999996</c:v>
                </c:pt>
                <c:pt idx="5">
                  <c:v>10.512483574244415</c:v>
                </c:pt>
                <c:pt idx="6">
                  <c:v>19.101123595505616</c:v>
                </c:pt>
                <c:pt idx="7">
                  <c:v>14.198782961460447</c:v>
                </c:pt>
                <c:pt idx="8">
                  <c:v>14.242424242424242</c:v>
                </c:pt>
                <c:pt idx="9">
                  <c:v>10.596026490066226</c:v>
                </c:pt>
                <c:pt idx="10">
                  <c:v>12.122641509433961</c:v>
                </c:pt>
                <c:pt idx="11">
                  <c:v>10.185185185185187</c:v>
                </c:pt>
                <c:pt idx="12">
                  <c:v>9.1185410334346511</c:v>
                </c:pt>
                <c:pt idx="13">
                  <c:v>9.502262443438914</c:v>
                </c:pt>
                <c:pt idx="14">
                  <c:v>9.0909090909090899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Results'!$U$262:$AI$262</c:f>
              <c:numCache>
                <c:formatCode>#,##0.00</c:formatCode>
                <c:ptCount val="15"/>
                <c:pt idx="0">
                  <c:v>1037.9310344827586</c:v>
                </c:pt>
                <c:pt idx="1">
                  <c:v>733.89024390243901</c:v>
                </c:pt>
                <c:pt idx="2">
                  <c:v>461.98347107438019</c:v>
                </c:pt>
                <c:pt idx="3">
                  <c:v>302.27642276422768</c:v>
                </c:pt>
                <c:pt idx="4">
                  <c:v>113</c:v>
                </c:pt>
                <c:pt idx="5">
                  <c:v>72.273324572930349</c:v>
                </c:pt>
                <c:pt idx="6">
                  <c:v>71.910112359550553</c:v>
                </c:pt>
                <c:pt idx="7">
                  <c:v>56.795131845841787</c:v>
                </c:pt>
                <c:pt idx="8">
                  <c:v>47.575757575757571</c:v>
                </c:pt>
                <c:pt idx="9">
                  <c:v>39.735099337748345</c:v>
                </c:pt>
                <c:pt idx="10">
                  <c:v>37.122641509433961</c:v>
                </c:pt>
                <c:pt idx="11">
                  <c:v>34.722222222222221</c:v>
                </c:pt>
                <c:pt idx="12">
                  <c:v>27.355623100303951</c:v>
                </c:pt>
                <c:pt idx="13">
                  <c:v>27.601809954751129</c:v>
                </c:pt>
                <c:pt idx="14">
                  <c:v>21.212121212121211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Results'!$U$263:$AI$263</c:f>
              <c:numCache>
                <c:formatCode>#,##0.00</c:formatCode>
                <c:ptCount val="15"/>
                <c:pt idx="0">
                  <c:v>2505.0156739811914</c:v>
                </c:pt>
                <c:pt idx="1">
                  <c:v>1700.487804878049</c:v>
                </c:pt>
                <c:pt idx="2">
                  <c:v>977.85123966942149</c:v>
                </c:pt>
                <c:pt idx="3">
                  <c:v>640.65040650406502</c:v>
                </c:pt>
                <c:pt idx="4">
                  <c:v>223.79999999999998</c:v>
                </c:pt>
                <c:pt idx="5">
                  <c:v>65.177398160315377</c:v>
                </c:pt>
                <c:pt idx="6">
                  <c:v>101.87265917602996</c:v>
                </c:pt>
                <c:pt idx="7">
                  <c:v>89.858012170385393</c:v>
                </c:pt>
                <c:pt idx="8">
                  <c:v>65.939393939393938</c:v>
                </c:pt>
                <c:pt idx="9">
                  <c:v>51.258278145695364</c:v>
                </c:pt>
                <c:pt idx="10">
                  <c:v>78.679245283018872</c:v>
                </c:pt>
                <c:pt idx="11">
                  <c:v>49.583333333333336</c:v>
                </c:pt>
                <c:pt idx="12">
                  <c:v>51.975683890577507</c:v>
                </c:pt>
                <c:pt idx="13">
                  <c:v>50.814479638009054</c:v>
                </c:pt>
                <c:pt idx="14">
                  <c:v>48.18181818181818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Results'!$U$264:$AI$264</c:f>
              <c:numCache>
                <c:formatCode>#,##0.00</c:formatCode>
                <c:ptCount val="15"/>
                <c:pt idx="0">
                  <c:v>1147.0219435736676</c:v>
                </c:pt>
                <c:pt idx="1">
                  <c:v>854.51219512195132</c:v>
                </c:pt>
                <c:pt idx="2">
                  <c:v>524.7933884297521</c:v>
                </c:pt>
                <c:pt idx="3">
                  <c:v>325.85365853658539</c:v>
                </c:pt>
                <c:pt idx="4">
                  <c:v>120</c:v>
                </c:pt>
                <c:pt idx="5">
                  <c:v>61.760840998685943</c:v>
                </c:pt>
                <c:pt idx="6">
                  <c:v>61.797752808988761</c:v>
                </c:pt>
                <c:pt idx="7">
                  <c:v>52.738336713995949</c:v>
                </c:pt>
                <c:pt idx="8">
                  <c:v>45.757575757575758</c:v>
                </c:pt>
                <c:pt idx="9">
                  <c:v>35.761589403973517</c:v>
                </c:pt>
                <c:pt idx="10">
                  <c:v>33.867924528301884</c:v>
                </c:pt>
                <c:pt idx="11">
                  <c:v>33.333333333333336</c:v>
                </c:pt>
                <c:pt idx="12">
                  <c:v>27.355623100303951</c:v>
                </c:pt>
                <c:pt idx="13">
                  <c:v>25.339366515837103</c:v>
                </c:pt>
                <c:pt idx="14">
                  <c:v>21.212121212121211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Results'!$U$265:$AI$265</c:f>
              <c:numCache>
                <c:formatCode>#,##0.00</c:formatCode>
                <c:ptCount val="15"/>
                <c:pt idx="0">
                  <c:v>1939.4984326018809</c:v>
                </c:pt>
                <c:pt idx="1">
                  <c:v>1395.7317073170732</c:v>
                </c:pt>
                <c:pt idx="2">
                  <c:v>971.90082644628092</c:v>
                </c:pt>
                <c:pt idx="3">
                  <c:v>592.19512195121945</c:v>
                </c:pt>
                <c:pt idx="4">
                  <c:v>271.09999999999997</c:v>
                </c:pt>
                <c:pt idx="5">
                  <c:v>92.772667542706955</c:v>
                </c:pt>
                <c:pt idx="6">
                  <c:v>167.41573033707866</c:v>
                </c:pt>
                <c:pt idx="7">
                  <c:v>155.37525354969574</c:v>
                </c:pt>
                <c:pt idx="8">
                  <c:v>127.84848484848483</c:v>
                </c:pt>
                <c:pt idx="9">
                  <c:v>114.03973509933775</c:v>
                </c:pt>
                <c:pt idx="10">
                  <c:v>148.30188679245282</c:v>
                </c:pt>
                <c:pt idx="11">
                  <c:v>118.28703703703704</c:v>
                </c:pt>
                <c:pt idx="12">
                  <c:v>111.85410334346506</c:v>
                </c:pt>
                <c:pt idx="13">
                  <c:v>110.36199095022624</c:v>
                </c:pt>
                <c:pt idx="14">
                  <c:v>109.39393939393939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Results'!$U$266:$AI$266</c:f>
              <c:numCache>
                <c:formatCode>#,##0.00</c:formatCode>
                <c:ptCount val="15"/>
                <c:pt idx="0">
                  <c:v>135.42319749216301</c:v>
                </c:pt>
                <c:pt idx="1">
                  <c:v>100.1219512195122</c:v>
                </c:pt>
                <c:pt idx="2">
                  <c:v>78.181818181818187</c:v>
                </c:pt>
                <c:pt idx="3">
                  <c:v>53.170731707317081</c:v>
                </c:pt>
                <c:pt idx="4">
                  <c:v>28.549999999999997</c:v>
                </c:pt>
                <c:pt idx="5">
                  <c:v>12.614980289093298</c:v>
                </c:pt>
                <c:pt idx="6">
                  <c:v>19.625468164794007</c:v>
                </c:pt>
                <c:pt idx="7">
                  <c:v>19.066937119675458</c:v>
                </c:pt>
                <c:pt idx="8">
                  <c:v>16.606060606060606</c:v>
                </c:pt>
                <c:pt idx="9">
                  <c:v>14.701986754966889</c:v>
                </c:pt>
                <c:pt idx="10">
                  <c:v>14.386792452830187</c:v>
                </c:pt>
                <c:pt idx="11">
                  <c:v>14.62962962962963</c:v>
                </c:pt>
                <c:pt idx="12">
                  <c:v>12.76595744680851</c:v>
                </c:pt>
                <c:pt idx="13">
                  <c:v>10.950226244343892</c:v>
                </c:pt>
                <c:pt idx="14">
                  <c:v>9.3939393939393927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Results'!$U$267:$AI$267</c:f>
              <c:numCache>
                <c:formatCode>#,##0.00</c:formatCode>
                <c:ptCount val="15"/>
                <c:pt idx="0">
                  <c:v>990.90909090909099</c:v>
                </c:pt>
                <c:pt idx="1">
                  <c:v>1351.4634146341464</c:v>
                </c:pt>
                <c:pt idx="2">
                  <c:v>1372.5619834710744</c:v>
                </c:pt>
                <c:pt idx="3">
                  <c:v>1213.9837398373984</c:v>
                </c:pt>
                <c:pt idx="4">
                  <c:v>999.4</c:v>
                </c:pt>
                <c:pt idx="5">
                  <c:v>235.74244415243103</c:v>
                </c:pt>
                <c:pt idx="6">
                  <c:v>951.83520599250926</c:v>
                </c:pt>
                <c:pt idx="7">
                  <c:v>1057.4036511156187</c:v>
                </c:pt>
                <c:pt idx="8">
                  <c:v>1031.6363636363635</c:v>
                </c:pt>
                <c:pt idx="9">
                  <c:v>1039.6026490066224</c:v>
                </c:pt>
                <c:pt idx="10">
                  <c:v>1018.1603773584906</c:v>
                </c:pt>
                <c:pt idx="11">
                  <c:v>1120.8796296296298</c:v>
                </c:pt>
                <c:pt idx="12">
                  <c:v>1068.6930091185409</c:v>
                </c:pt>
                <c:pt idx="13">
                  <c:v>1021.6289592760181</c:v>
                </c:pt>
                <c:pt idx="14">
                  <c:v>1007.8787878787878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Results'!$U$268:$AI$268</c:f>
              <c:numCache>
                <c:formatCode>#,##0.00</c:formatCode>
                <c:ptCount val="15"/>
                <c:pt idx="0">
                  <c:v>1026.3322884012539</c:v>
                </c:pt>
                <c:pt idx="1">
                  <c:v>601.34146341463418</c:v>
                </c:pt>
                <c:pt idx="2">
                  <c:v>361.32231404958679</c:v>
                </c:pt>
                <c:pt idx="3">
                  <c:v>196.09756097560975</c:v>
                </c:pt>
                <c:pt idx="4">
                  <c:v>69.199999999999989</c:v>
                </c:pt>
                <c:pt idx="5">
                  <c:v>58.212877792378443</c:v>
                </c:pt>
                <c:pt idx="6">
                  <c:v>41.31086142322097</c:v>
                </c:pt>
                <c:pt idx="7">
                  <c:v>37.728194726166336</c:v>
                </c:pt>
                <c:pt idx="8">
                  <c:v>30.636363636363633</c:v>
                </c:pt>
                <c:pt idx="9">
                  <c:v>27.284768211920532</c:v>
                </c:pt>
                <c:pt idx="10">
                  <c:v>28.726415094339622</c:v>
                </c:pt>
                <c:pt idx="11">
                  <c:v>25.787037037037038</c:v>
                </c:pt>
                <c:pt idx="12">
                  <c:v>24.012158054711247</c:v>
                </c:pt>
                <c:pt idx="13">
                  <c:v>21.357466063348415</c:v>
                </c:pt>
                <c:pt idx="14">
                  <c:v>18.787878787878785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Results'!$U$269:$AI$269</c:f>
              <c:numCache>
                <c:formatCode>#,##0.00</c:formatCode>
                <c:ptCount val="15"/>
                <c:pt idx="0">
                  <c:v>486.20689655172413</c:v>
                </c:pt>
                <c:pt idx="1">
                  <c:v>531.34146341463418</c:v>
                </c:pt>
                <c:pt idx="2">
                  <c:v>449.75206611570252</c:v>
                </c:pt>
                <c:pt idx="3">
                  <c:v>377.5609756097561</c:v>
                </c:pt>
                <c:pt idx="4">
                  <c:v>279.84999999999997</c:v>
                </c:pt>
                <c:pt idx="5">
                  <c:v>57.950065703022339</c:v>
                </c:pt>
                <c:pt idx="6">
                  <c:v>232.80898876404493</c:v>
                </c:pt>
                <c:pt idx="7">
                  <c:v>211.96754563894524</c:v>
                </c:pt>
                <c:pt idx="8">
                  <c:v>172.93939393939394</c:v>
                </c:pt>
                <c:pt idx="9">
                  <c:v>149.27152317880794</c:v>
                </c:pt>
                <c:pt idx="10">
                  <c:v>240.188679245283</c:v>
                </c:pt>
                <c:pt idx="11">
                  <c:v>133.9814814814815</c:v>
                </c:pt>
                <c:pt idx="12">
                  <c:v>95.744680851063833</c:v>
                </c:pt>
                <c:pt idx="13">
                  <c:v>75.248868778280539</c:v>
                </c:pt>
                <c:pt idx="14">
                  <c:v>65.454545454545453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Results'!$U$270:$AI$270</c:f>
              <c:numCache>
                <c:formatCode>#,##0.00</c:formatCode>
                <c:ptCount val="15"/>
                <c:pt idx="0">
                  <c:v>86.206896551724142</c:v>
                </c:pt>
                <c:pt idx="1">
                  <c:v>60.487804878048784</c:v>
                </c:pt>
                <c:pt idx="2">
                  <c:v>47.272727272727273</c:v>
                </c:pt>
                <c:pt idx="3">
                  <c:v>33.170731707317074</c:v>
                </c:pt>
                <c:pt idx="4">
                  <c:v>17.399999999999999</c:v>
                </c:pt>
                <c:pt idx="5">
                  <c:v>9.1984231274638635</c:v>
                </c:pt>
                <c:pt idx="6">
                  <c:v>11.872659176029961</c:v>
                </c:pt>
                <c:pt idx="7">
                  <c:v>11.561866125760648</c:v>
                </c:pt>
                <c:pt idx="8">
                  <c:v>9.9696969696969688</c:v>
                </c:pt>
                <c:pt idx="9">
                  <c:v>8.8741721854304636</c:v>
                </c:pt>
                <c:pt idx="10">
                  <c:v>10.094339622641508</c:v>
                </c:pt>
                <c:pt idx="11">
                  <c:v>8.4259259259259256</c:v>
                </c:pt>
                <c:pt idx="12">
                  <c:v>7.9027355623100313</c:v>
                </c:pt>
                <c:pt idx="13">
                  <c:v>6.877828054298643</c:v>
                </c:pt>
                <c:pt idx="14">
                  <c:v>5.4545454545454541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Results'!$U$271:$AI$271</c:f>
              <c:numCache>
                <c:formatCode>#,##0.00</c:formatCode>
                <c:ptCount val="15"/>
                <c:pt idx="0">
                  <c:v>567.71159874608145</c:v>
                </c:pt>
                <c:pt idx="1">
                  <c:v>447.03658536585368</c:v>
                </c:pt>
                <c:pt idx="2">
                  <c:v>328.92561983471074</c:v>
                </c:pt>
                <c:pt idx="3">
                  <c:v>238.04878048780489</c:v>
                </c:pt>
                <c:pt idx="4">
                  <c:v>104.49999999999999</c:v>
                </c:pt>
                <c:pt idx="5">
                  <c:v>13.140604467805518</c:v>
                </c:pt>
                <c:pt idx="6">
                  <c:v>62.921348314606739</c:v>
                </c:pt>
                <c:pt idx="7">
                  <c:v>46.653144016227181</c:v>
                </c:pt>
                <c:pt idx="8">
                  <c:v>38.484848484848484</c:v>
                </c:pt>
                <c:pt idx="9">
                  <c:v>25.165562913907284</c:v>
                </c:pt>
                <c:pt idx="10">
                  <c:v>22.641509433962263</c:v>
                </c:pt>
                <c:pt idx="11">
                  <c:v>22.685185185185187</c:v>
                </c:pt>
                <c:pt idx="12">
                  <c:v>21.276595744680851</c:v>
                </c:pt>
                <c:pt idx="13">
                  <c:v>19.004524886877828</c:v>
                </c:pt>
                <c:pt idx="14">
                  <c:v>18.18181818181818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Results'!$U$272:$AI$272</c:f>
              <c:numCache>
                <c:formatCode>#,##0.00</c:formatCode>
                <c:ptCount val="15"/>
                <c:pt idx="0">
                  <c:v>243.57366771159874</c:v>
                </c:pt>
                <c:pt idx="1">
                  <c:v>198.87804878048783</c:v>
                </c:pt>
                <c:pt idx="2">
                  <c:v>137.19008264462812</c:v>
                </c:pt>
                <c:pt idx="3">
                  <c:v>99.1869918699187</c:v>
                </c:pt>
                <c:pt idx="4">
                  <c:v>47.5</c:v>
                </c:pt>
                <c:pt idx="5">
                  <c:v>2.6281208935611038</c:v>
                </c:pt>
                <c:pt idx="6">
                  <c:v>35.955056179775276</c:v>
                </c:pt>
                <c:pt idx="7">
                  <c:v>28.397565922920894</c:v>
                </c:pt>
                <c:pt idx="8">
                  <c:v>25.454545454545453</c:v>
                </c:pt>
                <c:pt idx="9">
                  <c:v>22.516556291390728</c:v>
                </c:pt>
                <c:pt idx="10">
                  <c:v>19.575471698113205</c:v>
                </c:pt>
                <c:pt idx="11">
                  <c:v>20.370370370370374</c:v>
                </c:pt>
                <c:pt idx="12">
                  <c:v>18.237082066869302</c:v>
                </c:pt>
                <c:pt idx="13">
                  <c:v>18.099547511312217</c:v>
                </c:pt>
                <c:pt idx="14">
                  <c:v>18.18181818181818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Results'!$U$273:$AI$273</c:f>
              <c:numCache>
                <c:formatCode>#,##0.00</c:formatCode>
                <c:ptCount val="15"/>
                <c:pt idx="0">
                  <c:v>322.88401253918494</c:v>
                </c:pt>
                <c:pt idx="1">
                  <c:v>270.90243902439022</c:v>
                </c:pt>
                <c:pt idx="2">
                  <c:v>200.82644628099175</c:v>
                </c:pt>
                <c:pt idx="3">
                  <c:v>146.5040650406504</c:v>
                </c:pt>
                <c:pt idx="4">
                  <c:v>68</c:v>
                </c:pt>
                <c:pt idx="5">
                  <c:v>14.454664914586072</c:v>
                </c:pt>
                <c:pt idx="6">
                  <c:v>39.700374531835202</c:v>
                </c:pt>
                <c:pt idx="7">
                  <c:v>30.425963488843816</c:v>
                </c:pt>
                <c:pt idx="8">
                  <c:v>24.242424242424242</c:v>
                </c:pt>
                <c:pt idx="9">
                  <c:v>17.218543046357617</c:v>
                </c:pt>
                <c:pt idx="10">
                  <c:v>15.89622641509434</c:v>
                </c:pt>
                <c:pt idx="11">
                  <c:v>14.814814814814817</c:v>
                </c:pt>
                <c:pt idx="12">
                  <c:v>12.158054711246201</c:v>
                </c:pt>
                <c:pt idx="13">
                  <c:v>11.764705882352942</c:v>
                </c:pt>
                <c:pt idx="14">
                  <c:v>12.121212121212121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Results'!$U$274:$AI$274</c:f>
              <c:numCache>
                <c:formatCode>#,##0.00</c:formatCode>
                <c:ptCount val="15"/>
                <c:pt idx="0">
                  <c:v>131.03448275862067</c:v>
                </c:pt>
                <c:pt idx="1">
                  <c:v>117.80487804878049</c:v>
                </c:pt>
                <c:pt idx="2">
                  <c:v>86.528925619834723</c:v>
                </c:pt>
                <c:pt idx="3">
                  <c:v>60</c:v>
                </c:pt>
                <c:pt idx="4">
                  <c:v>29.2</c:v>
                </c:pt>
                <c:pt idx="5">
                  <c:v>12.089356110381077</c:v>
                </c:pt>
                <c:pt idx="6">
                  <c:v>17.303370786516854</c:v>
                </c:pt>
                <c:pt idx="7">
                  <c:v>16.024340770791078</c:v>
                </c:pt>
                <c:pt idx="8">
                  <c:v>12.18181818181818</c:v>
                </c:pt>
                <c:pt idx="9">
                  <c:v>10.728476821192054</c:v>
                </c:pt>
                <c:pt idx="10">
                  <c:v>12.216981132075471</c:v>
                </c:pt>
                <c:pt idx="11">
                  <c:v>10.231481481481481</c:v>
                </c:pt>
                <c:pt idx="12">
                  <c:v>9.4224924012158056</c:v>
                </c:pt>
                <c:pt idx="13">
                  <c:v>7.7828054298642533</c:v>
                </c:pt>
                <c:pt idx="14">
                  <c:v>6.9696969696969697</c:v>
                </c:pt>
              </c:numCache>
            </c:numRef>
          </c:val>
        </c:ser>
        <c:ser>
          <c:idx val="14"/>
          <c:order val="14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Results'!$U$275:$AI$275</c:f>
              <c:numCache>
                <c:formatCode>#,##0.00</c:formatCode>
                <c:ptCount val="15"/>
                <c:pt idx="0">
                  <c:v>969.27899686520368</c:v>
                </c:pt>
                <c:pt idx="1">
                  <c:v>947.19512195121968</c:v>
                </c:pt>
                <c:pt idx="2">
                  <c:v>734.29752066115702</c:v>
                </c:pt>
                <c:pt idx="3">
                  <c:v>482.92682926829269</c:v>
                </c:pt>
                <c:pt idx="4">
                  <c:v>259.14999999999998</c:v>
                </c:pt>
                <c:pt idx="5">
                  <c:v>195.79500657030223</c:v>
                </c:pt>
                <c:pt idx="6">
                  <c:v>223.67041198501872</c:v>
                </c:pt>
                <c:pt idx="7">
                  <c:v>258.8235294117647</c:v>
                </c:pt>
                <c:pt idx="8">
                  <c:v>274.45454545454544</c:v>
                </c:pt>
                <c:pt idx="9">
                  <c:v>333.11258278145692</c:v>
                </c:pt>
                <c:pt idx="10">
                  <c:v>374.71698113207543</c:v>
                </c:pt>
                <c:pt idx="11">
                  <c:v>467.87037037037038</c:v>
                </c:pt>
                <c:pt idx="12">
                  <c:v>579.63525835866267</c:v>
                </c:pt>
                <c:pt idx="13">
                  <c:v>689.6380090497737</c:v>
                </c:pt>
                <c:pt idx="14">
                  <c:v>810.60606060606062</c:v>
                </c:pt>
              </c:numCache>
            </c:numRef>
          </c:val>
        </c:ser>
        <c:ser>
          <c:idx val="15"/>
          <c:order val="15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Results'!$U$276:$AI$276</c:f>
              <c:numCache>
                <c:formatCode>#,##0.00</c:formatCode>
                <c:ptCount val="15"/>
                <c:pt idx="0">
                  <c:v>1818.4952978056426</c:v>
                </c:pt>
                <c:pt idx="1">
                  <c:v>1369.6341463414633</c:v>
                </c:pt>
                <c:pt idx="2">
                  <c:v>1011.4876033057851</c:v>
                </c:pt>
                <c:pt idx="3">
                  <c:v>686.82926829268285</c:v>
                </c:pt>
                <c:pt idx="4">
                  <c:v>402.44999999999993</c:v>
                </c:pt>
                <c:pt idx="5">
                  <c:v>129.43495400788436</c:v>
                </c:pt>
                <c:pt idx="6">
                  <c:v>330.93632958801498</c:v>
                </c:pt>
                <c:pt idx="7">
                  <c:v>354.3610547667343</c:v>
                </c:pt>
                <c:pt idx="8">
                  <c:v>329.21212121212119</c:v>
                </c:pt>
                <c:pt idx="9">
                  <c:v>315.76158940397352</c:v>
                </c:pt>
                <c:pt idx="10">
                  <c:v>306.08490566037733</c:v>
                </c:pt>
                <c:pt idx="11">
                  <c:v>329.53703703703707</c:v>
                </c:pt>
                <c:pt idx="12">
                  <c:v>300.60790273556233</c:v>
                </c:pt>
                <c:pt idx="13">
                  <c:v>280.99547511312215</c:v>
                </c:pt>
                <c:pt idx="14">
                  <c:v>265.45454545454544</c:v>
                </c:pt>
              </c:numCache>
            </c:numRef>
          </c:val>
        </c:ser>
        <c:ser>
          <c:idx val="16"/>
          <c:order val="16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Results'!$U$277:$AI$277</c:f>
              <c:numCache>
                <c:formatCode>#,##0.00</c:formatCode>
                <c:ptCount val="15"/>
                <c:pt idx="0">
                  <c:v>807.2100313479624</c:v>
                </c:pt>
                <c:pt idx="1">
                  <c:v>548.65853658536582</c:v>
                </c:pt>
                <c:pt idx="2">
                  <c:v>371.40495867768595</c:v>
                </c:pt>
                <c:pt idx="3">
                  <c:v>227.47967479674799</c:v>
                </c:pt>
                <c:pt idx="4">
                  <c:v>102.6</c:v>
                </c:pt>
                <c:pt idx="5">
                  <c:v>27.858081471747703</c:v>
                </c:pt>
                <c:pt idx="6">
                  <c:v>58.31460674157303</c:v>
                </c:pt>
                <c:pt idx="7">
                  <c:v>53.346855983772819</c:v>
                </c:pt>
                <c:pt idx="8">
                  <c:v>42.212121212121211</c:v>
                </c:pt>
                <c:pt idx="9">
                  <c:v>37.483443708609272</c:v>
                </c:pt>
                <c:pt idx="10">
                  <c:v>45.943396226415096</c:v>
                </c:pt>
                <c:pt idx="11">
                  <c:v>38.148148148148152</c:v>
                </c:pt>
                <c:pt idx="12">
                  <c:v>37.993920972644375</c:v>
                </c:pt>
                <c:pt idx="13">
                  <c:v>36.877828054298647</c:v>
                </c:pt>
                <c:pt idx="14">
                  <c:v>38.484848484848484</c:v>
                </c:pt>
              </c:numCache>
            </c:numRef>
          </c:val>
        </c:ser>
        <c:ser>
          <c:idx val="17"/>
          <c:order val="17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Results'!$U$278:$AI$278</c:f>
              <c:numCache>
                <c:formatCode>#,##0.00</c:formatCode>
                <c:ptCount val="15"/>
                <c:pt idx="0">
                  <c:v>983.69905956112859</c:v>
                </c:pt>
                <c:pt idx="1">
                  <c:v>644.14634146341473</c:v>
                </c:pt>
                <c:pt idx="2">
                  <c:v>441.48760330578517</c:v>
                </c:pt>
                <c:pt idx="3">
                  <c:v>280.32520325203251</c:v>
                </c:pt>
                <c:pt idx="4">
                  <c:v>146.25</c:v>
                </c:pt>
                <c:pt idx="5">
                  <c:v>72.930354796320628</c:v>
                </c:pt>
                <c:pt idx="6">
                  <c:v>102.20973782771534</c:v>
                </c:pt>
                <c:pt idx="7">
                  <c:v>100</c:v>
                </c:pt>
                <c:pt idx="8">
                  <c:v>83.181818181818173</c:v>
                </c:pt>
                <c:pt idx="9">
                  <c:v>74.437086092715234</c:v>
                </c:pt>
                <c:pt idx="10">
                  <c:v>86.415094339622627</c:v>
                </c:pt>
                <c:pt idx="11">
                  <c:v>76.342592592592581</c:v>
                </c:pt>
                <c:pt idx="12">
                  <c:v>75.98784194528875</c:v>
                </c:pt>
                <c:pt idx="13">
                  <c:v>75.067873303167417</c:v>
                </c:pt>
                <c:pt idx="14">
                  <c:v>77.878787878787875</c:v>
                </c:pt>
              </c:numCache>
            </c:numRef>
          </c:val>
        </c:ser>
        <c:ser>
          <c:idx val="18"/>
          <c:order val="18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Results'!$U$279:$AI$279</c:f>
              <c:numCache>
                <c:formatCode>#,##0.00</c:formatCode>
                <c:ptCount val="15"/>
                <c:pt idx="0">
                  <c:v>765.83072100313484</c:v>
                </c:pt>
                <c:pt idx="1">
                  <c:v>554.02439024390253</c:v>
                </c:pt>
                <c:pt idx="2">
                  <c:v>380.74380165289256</c:v>
                </c:pt>
                <c:pt idx="3">
                  <c:v>229.4308943089431</c:v>
                </c:pt>
                <c:pt idx="4">
                  <c:v>84.8</c:v>
                </c:pt>
                <c:pt idx="5">
                  <c:v>52.562417871222074</c:v>
                </c:pt>
                <c:pt idx="6">
                  <c:v>42.209737827715351</c:v>
                </c:pt>
                <c:pt idx="7">
                  <c:v>37.728194726166336</c:v>
                </c:pt>
                <c:pt idx="8">
                  <c:v>28.757575757575758</c:v>
                </c:pt>
                <c:pt idx="9">
                  <c:v>26.490066225165563</c:v>
                </c:pt>
                <c:pt idx="10">
                  <c:v>29.150943396226413</c:v>
                </c:pt>
                <c:pt idx="11">
                  <c:v>26.805555555555557</c:v>
                </c:pt>
                <c:pt idx="12">
                  <c:v>27.963525835866264</c:v>
                </c:pt>
                <c:pt idx="13">
                  <c:v>26.380090497737555</c:v>
                </c:pt>
                <c:pt idx="14">
                  <c:v>26.969696969696969</c:v>
                </c:pt>
              </c:numCache>
            </c:numRef>
          </c:val>
        </c:ser>
        <c:ser>
          <c:idx val="19"/>
          <c:order val="19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Results'!$U$280:$AI$280</c:f>
              <c:numCache>
                <c:formatCode>#,##0.00</c:formatCode>
                <c:ptCount val="15"/>
                <c:pt idx="0">
                  <c:v>5354.8589341692787</c:v>
                </c:pt>
                <c:pt idx="1">
                  <c:v>5145</c:v>
                </c:pt>
                <c:pt idx="2">
                  <c:v>4630.4132231404956</c:v>
                </c:pt>
                <c:pt idx="3">
                  <c:v>3580.813008130081</c:v>
                </c:pt>
                <c:pt idx="4">
                  <c:v>2530.0499999999997</c:v>
                </c:pt>
                <c:pt idx="5">
                  <c:v>805.38764783180022</c:v>
                </c:pt>
                <c:pt idx="6">
                  <c:v>2327.8277153558051</c:v>
                </c:pt>
                <c:pt idx="7">
                  <c:v>2358.0121703853956</c:v>
                </c:pt>
                <c:pt idx="8">
                  <c:v>2133.121212121212</c:v>
                </c:pt>
                <c:pt idx="9">
                  <c:v>1974.1721854304637</c:v>
                </c:pt>
                <c:pt idx="10">
                  <c:v>2207.1226415094338</c:v>
                </c:pt>
                <c:pt idx="11">
                  <c:v>1982.2222222222224</c:v>
                </c:pt>
                <c:pt idx="12">
                  <c:v>1725.5319148936171</c:v>
                </c:pt>
                <c:pt idx="13">
                  <c:v>1520.0904977375565</c:v>
                </c:pt>
                <c:pt idx="14">
                  <c:v>1358.7878787878788</c:v>
                </c:pt>
              </c:numCache>
            </c:numRef>
          </c:val>
        </c:ser>
        <c:ser>
          <c:idx val="20"/>
          <c:order val="20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Results'!$U$281:$AI$281</c:f>
              <c:numCache>
                <c:formatCode>#,##0.00</c:formatCode>
                <c:ptCount val="15"/>
                <c:pt idx="0">
                  <c:v>67.084639498432594</c:v>
                </c:pt>
                <c:pt idx="1">
                  <c:v>37.804878048780488</c:v>
                </c:pt>
                <c:pt idx="2">
                  <c:v>27.851239669421489</c:v>
                </c:pt>
                <c:pt idx="3">
                  <c:v>24.552845528455283</c:v>
                </c:pt>
                <c:pt idx="4">
                  <c:v>20.350000000000001</c:v>
                </c:pt>
                <c:pt idx="5">
                  <c:v>9.8554533508541393</c:v>
                </c:pt>
                <c:pt idx="6">
                  <c:v>18.426966292134829</c:v>
                </c:pt>
                <c:pt idx="7">
                  <c:v>18.864097363083168</c:v>
                </c:pt>
                <c:pt idx="8">
                  <c:v>15.636363636363637</c:v>
                </c:pt>
                <c:pt idx="9">
                  <c:v>13.642384105960266</c:v>
                </c:pt>
                <c:pt idx="10">
                  <c:v>14.952830188679243</c:v>
                </c:pt>
                <c:pt idx="11">
                  <c:v>11.851851851851853</c:v>
                </c:pt>
                <c:pt idx="12">
                  <c:v>11.854103343465047</c:v>
                </c:pt>
                <c:pt idx="13">
                  <c:v>11.493212669683258</c:v>
                </c:pt>
                <c:pt idx="14">
                  <c:v>10</c:v>
                </c:pt>
              </c:numCache>
            </c:numRef>
          </c:val>
        </c:ser>
        <c:ser>
          <c:idx val="21"/>
          <c:order val="21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Results'!$U$282:$AI$282</c:f>
              <c:numCache>
                <c:formatCode>#,##0.00</c:formatCode>
                <c:ptCount val="15"/>
                <c:pt idx="0">
                  <c:v>429.46708463949841</c:v>
                </c:pt>
                <c:pt idx="1">
                  <c:v>392.6829268292683</c:v>
                </c:pt>
                <c:pt idx="2">
                  <c:v>324.79338842975204</c:v>
                </c:pt>
                <c:pt idx="3">
                  <c:v>224.39024390243904</c:v>
                </c:pt>
                <c:pt idx="4">
                  <c:v>133</c:v>
                </c:pt>
                <c:pt idx="5">
                  <c:v>66.885676741130084</c:v>
                </c:pt>
                <c:pt idx="6">
                  <c:v>99.625468164794</c:v>
                </c:pt>
                <c:pt idx="7">
                  <c:v>87.423935091277883</c:v>
                </c:pt>
                <c:pt idx="8">
                  <c:v>62.424242424242422</c:v>
                </c:pt>
                <c:pt idx="9">
                  <c:v>51.125827814569533</c:v>
                </c:pt>
                <c:pt idx="10">
                  <c:v>62.971698113207545</c:v>
                </c:pt>
                <c:pt idx="11">
                  <c:v>50.925925925925924</c:v>
                </c:pt>
                <c:pt idx="12">
                  <c:v>42.249240121580549</c:v>
                </c:pt>
                <c:pt idx="13">
                  <c:v>38.41628959276018</c:v>
                </c:pt>
                <c:pt idx="14">
                  <c:v>33.333333333333336</c:v>
                </c:pt>
              </c:numCache>
            </c:numRef>
          </c:val>
        </c:ser>
        <c:ser>
          <c:idx val="22"/>
          <c:order val="22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Results'!$U$283:$AI$283</c:f>
              <c:numCache>
                <c:formatCode>#,##0.00</c:formatCode>
                <c:ptCount val="15"/>
                <c:pt idx="0">
                  <c:v>26.01880877742947</c:v>
                </c:pt>
                <c:pt idx="1">
                  <c:v>24.756097560975611</c:v>
                </c:pt>
                <c:pt idx="2">
                  <c:v>28.099173553719009</c:v>
                </c:pt>
                <c:pt idx="3">
                  <c:v>28.780487804878049</c:v>
                </c:pt>
                <c:pt idx="4">
                  <c:v>27.999999999999996</c:v>
                </c:pt>
                <c:pt idx="5">
                  <c:v>1.9710906701708277</c:v>
                </c:pt>
                <c:pt idx="6">
                  <c:v>23.895131086142321</c:v>
                </c:pt>
                <c:pt idx="7">
                  <c:v>24.340770791075052</c:v>
                </c:pt>
                <c:pt idx="8">
                  <c:v>21.545454545454547</c:v>
                </c:pt>
                <c:pt idx="9">
                  <c:v>18.278145695364238</c:v>
                </c:pt>
                <c:pt idx="10">
                  <c:v>19.245283018867923</c:v>
                </c:pt>
                <c:pt idx="11">
                  <c:v>19.537037037037035</c:v>
                </c:pt>
                <c:pt idx="12">
                  <c:v>20.060790273556233</c:v>
                </c:pt>
                <c:pt idx="13">
                  <c:v>20.678733031674209</c:v>
                </c:pt>
                <c:pt idx="14">
                  <c:v>25.757575757575754</c:v>
                </c:pt>
              </c:numCache>
            </c:numRef>
          </c:val>
        </c:ser>
        <c:ser>
          <c:idx val="23"/>
          <c:order val="23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Results'!$U$284:$AI$284</c:f>
              <c:numCache>
                <c:formatCode>#,##0.00</c:formatCode>
                <c:ptCount val="15"/>
                <c:pt idx="0">
                  <c:v>11491.849529780564</c:v>
                </c:pt>
                <c:pt idx="1">
                  <c:v>8086.4634146341468</c:v>
                </c:pt>
                <c:pt idx="2">
                  <c:v>5543.5537190082641</c:v>
                </c:pt>
                <c:pt idx="3">
                  <c:v>3701.9512195121947</c:v>
                </c:pt>
                <c:pt idx="4">
                  <c:v>1114.1500000000001</c:v>
                </c:pt>
                <c:pt idx="5">
                  <c:v>82.3915900131406</c:v>
                </c:pt>
                <c:pt idx="6">
                  <c:v>336.66666666666663</c:v>
                </c:pt>
                <c:pt idx="7">
                  <c:v>225.96348884381342</c:v>
                </c:pt>
                <c:pt idx="8">
                  <c:v>138.81818181818181</c:v>
                </c:pt>
                <c:pt idx="9">
                  <c:v>88.344370860927157</c:v>
                </c:pt>
                <c:pt idx="10">
                  <c:v>95.754716981132077</c:v>
                </c:pt>
                <c:pt idx="11">
                  <c:v>84.074074074074076</c:v>
                </c:pt>
                <c:pt idx="12">
                  <c:v>75.683890577507611</c:v>
                </c:pt>
                <c:pt idx="13">
                  <c:v>69.954751131221727</c:v>
                </c:pt>
                <c:pt idx="14">
                  <c:v>60.303030303030297</c:v>
                </c:pt>
              </c:numCache>
            </c:numRef>
          </c:val>
        </c:ser>
        <c:ser>
          <c:idx val="24"/>
          <c:order val="24"/>
          <c:marker>
            <c:symbol val="none"/>
          </c:marker>
          <c:cat>
            <c:numRef>
              <c:f>'All Results'!$U$260:$AI$260</c:f>
              <c:numCache>
                <c:formatCode>#,##0.00</c:formatCode>
                <c:ptCount val="15"/>
                <c:pt idx="0">
                  <c:v>48.275862068965516</c:v>
                </c:pt>
                <c:pt idx="1">
                  <c:v>35.475609756097562</c:v>
                </c:pt>
                <c:pt idx="2">
                  <c:v>29.75206611570248</c:v>
                </c:pt>
                <c:pt idx="3">
                  <c:v>21.300813008130081</c:v>
                </c:pt>
                <c:pt idx="4">
                  <c:v>11.499999999999998</c:v>
                </c:pt>
                <c:pt idx="5">
                  <c:v>10.512483574244415</c:v>
                </c:pt>
                <c:pt idx="6">
                  <c:v>8.2397003745318358</c:v>
                </c:pt>
                <c:pt idx="7">
                  <c:v>8.1135902636916839</c:v>
                </c:pt>
                <c:pt idx="8">
                  <c:v>9.0909090909090899</c:v>
                </c:pt>
                <c:pt idx="9">
                  <c:v>9.2715231788079464</c:v>
                </c:pt>
                <c:pt idx="10">
                  <c:v>10.330188679245282</c:v>
                </c:pt>
                <c:pt idx="11">
                  <c:v>8.7962962962962958</c:v>
                </c:pt>
                <c:pt idx="12">
                  <c:v>9.1185410334346511</c:v>
                </c:pt>
                <c:pt idx="13">
                  <c:v>8.5972850678733028</c:v>
                </c:pt>
                <c:pt idx="14">
                  <c:v>9.0909090909090899</c:v>
                </c:pt>
              </c:numCache>
            </c:numRef>
          </c:cat>
          <c:val>
            <c:numRef>
              <c:f>'All Results'!$U$285:$AI$285</c:f>
              <c:numCache>
                <c:formatCode>#,##0.00</c:formatCode>
                <c:ptCount val="15"/>
                <c:pt idx="0">
                  <c:v>294.67084639498432</c:v>
                </c:pt>
                <c:pt idx="1">
                  <c:v>239.81707317073173</c:v>
                </c:pt>
                <c:pt idx="2">
                  <c:v>169.42148760330579</c:v>
                </c:pt>
                <c:pt idx="3">
                  <c:v>116.7479674796748</c:v>
                </c:pt>
                <c:pt idx="4">
                  <c:v>51.5</c:v>
                </c:pt>
                <c:pt idx="5">
                  <c:v>17.082785808147175</c:v>
                </c:pt>
                <c:pt idx="6">
                  <c:v>23.970037453183522</c:v>
                </c:pt>
                <c:pt idx="7">
                  <c:v>20.28397565922921</c:v>
                </c:pt>
                <c:pt idx="8">
                  <c:v>15.15151515151515</c:v>
                </c:pt>
                <c:pt idx="9">
                  <c:v>10.596026490066226</c:v>
                </c:pt>
                <c:pt idx="10">
                  <c:v>10.047169811320755</c:v>
                </c:pt>
                <c:pt idx="11">
                  <c:v>9.7222222222222232</c:v>
                </c:pt>
                <c:pt idx="12">
                  <c:v>9.1185410334346511</c:v>
                </c:pt>
                <c:pt idx="13">
                  <c:v>8.1447963800904972</c:v>
                </c:pt>
                <c:pt idx="14">
                  <c:v>6.0606060606060606</c:v>
                </c:pt>
              </c:numCache>
            </c:numRef>
          </c:val>
        </c:ser>
        <c:marker val="1"/>
        <c:axId val="73042944"/>
        <c:axId val="73057024"/>
      </c:lineChart>
      <c:catAx>
        <c:axId val="73042944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057024"/>
        <c:crosses val="autoZero"/>
        <c:auto val="1"/>
        <c:lblAlgn val="ctr"/>
        <c:lblOffset val="100"/>
      </c:catAx>
      <c:valAx>
        <c:axId val="73057024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0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Mafic Volcanics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tx>
            <c:v>333158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Results'!$U$226:$AI$226</c:f>
              <c:numCache>
                <c:formatCode>#,##0.00</c:formatCode>
                <c:ptCount val="15"/>
                <c:pt idx="0">
                  <c:v>783.3855799373041</c:v>
                </c:pt>
                <c:pt idx="1">
                  <c:v>1069.7560975609758</c:v>
                </c:pt>
                <c:pt idx="2">
                  <c:v>1262.4793388429753</c:v>
                </c:pt>
                <c:pt idx="3">
                  <c:v>1356.5853658536585</c:v>
                </c:pt>
                <c:pt idx="4">
                  <c:v>1131.3999999999999</c:v>
                </c:pt>
                <c:pt idx="5">
                  <c:v>179.89487516425754</c:v>
                </c:pt>
                <c:pt idx="6">
                  <c:v>970.86142322097385</c:v>
                </c:pt>
                <c:pt idx="7">
                  <c:v>814.80730223123737</c:v>
                </c:pt>
                <c:pt idx="8">
                  <c:v>735</c:v>
                </c:pt>
                <c:pt idx="9">
                  <c:v>597.88079470198682</c:v>
                </c:pt>
                <c:pt idx="10">
                  <c:v>714.24528301886789</c:v>
                </c:pt>
                <c:pt idx="11">
                  <c:v>569.58333333333337</c:v>
                </c:pt>
                <c:pt idx="12">
                  <c:v>512.15805471124622</c:v>
                </c:pt>
                <c:pt idx="13">
                  <c:v>486.60633484162901</c:v>
                </c:pt>
                <c:pt idx="14">
                  <c:v>395.45454545454544</c:v>
                </c:pt>
              </c:numCache>
            </c:numRef>
          </c:val>
        </c:ser>
        <c:ser>
          <c:idx val="1"/>
          <c:order val="1"/>
          <c:tx>
            <c:v>333159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Results'!$U$227:$AI$227</c:f>
              <c:numCache>
                <c:formatCode>#,##0.00</c:formatCode>
                <c:ptCount val="15"/>
                <c:pt idx="0">
                  <c:v>1044.8275862068965</c:v>
                </c:pt>
                <c:pt idx="1">
                  <c:v>1128.5365853658536</c:v>
                </c:pt>
                <c:pt idx="2">
                  <c:v>1160.9917355371899</c:v>
                </c:pt>
                <c:pt idx="3">
                  <c:v>1134.1463414634147</c:v>
                </c:pt>
                <c:pt idx="4">
                  <c:v>818.15</c:v>
                </c:pt>
                <c:pt idx="5">
                  <c:v>132.19448094612352</c:v>
                </c:pt>
                <c:pt idx="6">
                  <c:v>687.64044943820215</c:v>
                </c:pt>
                <c:pt idx="7">
                  <c:v>636.10547667342803</c:v>
                </c:pt>
                <c:pt idx="8">
                  <c:v>540.5454545454545</c:v>
                </c:pt>
                <c:pt idx="9">
                  <c:v>469.93377483443703</c:v>
                </c:pt>
                <c:pt idx="10">
                  <c:v>596.5094339622641</c:v>
                </c:pt>
                <c:pt idx="11">
                  <c:v>467.40740740740739</c:v>
                </c:pt>
                <c:pt idx="12">
                  <c:v>403.34346504559272</c:v>
                </c:pt>
                <c:pt idx="13">
                  <c:v>368.05429864253392</c:v>
                </c:pt>
                <c:pt idx="14">
                  <c:v>318.18181818181819</c:v>
                </c:pt>
              </c:numCache>
            </c:numRef>
          </c:val>
        </c:ser>
        <c:ser>
          <c:idx val="2"/>
          <c:order val="2"/>
          <c:tx>
            <c:v>333160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Results'!$U$228:$AI$228</c:f>
              <c:numCache>
                <c:formatCode>#,##0.00</c:formatCode>
                <c:ptCount val="15"/>
                <c:pt idx="0">
                  <c:v>611.91222570532909</c:v>
                </c:pt>
                <c:pt idx="1">
                  <c:v>936.95121951219517</c:v>
                </c:pt>
                <c:pt idx="2">
                  <c:v>1146.6942148760331</c:v>
                </c:pt>
                <c:pt idx="3">
                  <c:v>1201.30081300813</c:v>
                </c:pt>
                <c:pt idx="4">
                  <c:v>816.44999999999993</c:v>
                </c:pt>
                <c:pt idx="5">
                  <c:v>103.94218134034166</c:v>
                </c:pt>
                <c:pt idx="6">
                  <c:v>576.02996254681648</c:v>
                </c:pt>
                <c:pt idx="7">
                  <c:v>495.13184584178504</c:v>
                </c:pt>
                <c:pt idx="8">
                  <c:v>397.84848484848482</c:v>
                </c:pt>
                <c:pt idx="9">
                  <c:v>327.81456953642385</c:v>
                </c:pt>
                <c:pt idx="10">
                  <c:v>412.40566037735846</c:v>
                </c:pt>
                <c:pt idx="11">
                  <c:v>324.81481481481478</c:v>
                </c:pt>
                <c:pt idx="12">
                  <c:v>274.16413373860183</c:v>
                </c:pt>
                <c:pt idx="13">
                  <c:v>253.71040723981901</c:v>
                </c:pt>
                <c:pt idx="14">
                  <c:v>211.81818181818181</c:v>
                </c:pt>
              </c:numCache>
            </c:numRef>
          </c:val>
        </c:ser>
        <c:ser>
          <c:idx val="3"/>
          <c:order val="3"/>
          <c:tx>
            <c:v>334166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Results'!$U$229:$AI$229</c:f>
              <c:numCache>
                <c:formatCode>#,##0.00</c:formatCode>
                <c:ptCount val="15"/>
                <c:pt idx="0">
                  <c:v>157.05329153605015</c:v>
                </c:pt>
                <c:pt idx="1">
                  <c:v>212.4390243902439</c:v>
                </c:pt>
                <c:pt idx="2">
                  <c:v>226.44628099173553</c:v>
                </c:pt>
                <c:pt idx="3">
                  <c:v>245.36585365853659</c:v>
                </c:pt>
                <c:pt idx="4">
                  <c:v>204.64999999999998</c:v>
                </c:pt>
                <c:pt idx="5">
                  <c:v>26.018396846254927</c:v>
                </c:pt>
                <c:pt idx="6">
                  <c:v>173.03370786516854</c:v>
                </c:pt>
                <c:pt idx="7">
                  <c:v>185.19269776876271</c:v>
                </c:pt>
                <c:pt idx="8">
                  <c:v>161.48484848484847</c:v>
                </c:pt>
                <c:pt idx="9">
                  <c:v>147.1523178807947</c:v>
                </c:pt>
                <c:pt idx="10">
                  <c:v>204.52830188679246</c:v>
                </c:pt>
                <c:pt idx="11">
                  <c:v>151.99074074074073</c:v>
                </c:pt>
                <c:pt idx="12">
                  <c:v>151.9756838905775</c:v>
                </c:pt>
                <c:pt idx="13">
                  <c:v>131.44796380090497</c:v>
                </c:pt>
                <c:pt idx="14">
                  <c:v>119.09090909090909</c:v>
                </c:pt>
              </c:numCache>
            </c:numRef>
          </c:val>
        </c:ser>
        <c:ser>
          <c:idx val="4"/>
          <c:order val="4"/>
          <c:tx>
            <c:v>334213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Results'!$U$230:$AI$230</c:f>
              <c:numCache>
                <c:formatCode>#,##0.00</c:formatCode>
                <c:ptCount val="15"/>
                <c:pt idx="0">
                  <c:v>129.15360501567397</c:v>
                </c:pt>
                <c:pt idx="1">
                  <c:v>271.58536585365852</c:v>
                </c:pt>
                <c:pt idx="2">
                  <c:v>370.00000000000006</c:v>
                </c:pt>
                <c:pt idx="3">
                  <c:v>509.10569105691059</c:v>
                </c:pt>
                <c:pt idx="4">
                  <c:v>486.9</c:v>
                </c:pt>
                <c:pt idx="5">
                  <c:v>26.806833114323258</c:v>
                </c:pt>
                <c:pt idx="6">
                  <c:v>435.54307116104872</c:v>
                </c:pt>
                <c:pt idx="7">
                  <c:v>436.30831643002034</c:v>
                </c:pt>
                <c:pt idx="8">
                  <c:v>367.12121212121212</c:v>
                </c:pt>
                <c:pt idx="9">
                  <c:v>323.97350993377484</c:v>
                </c:pt>
                <c:pt idx="10">
                  <c:v>351.93396226415092</c:v>
                </c:pt>
                <c:pt idx="11">
                  <c:v>336.48148148148152</c:v>
                </c:pt>
                <c:pt idx="12">
                  <c:v>343.46504559270522</c:v>
                </c:pt>
                <c:pt idx="13">
                  <c:v>303.84615384615387</c:v>
                </c:pt>
                <c:pt idx="14">
                  <c:v>273.93939393939388</c:v>
                </c:pt>
              </c:numCache>
            </c:numRef>
          </c:val>
        </c:ser>
        <c:ser>
          <c:idx val="5"/>
          <c:order val="5"/>
          <c:tx>
            <c:v>334217</c:v>
          </c:tx>
          <c:marker>
            <c:symbol val="none"/>
          </c:marker>
          <c:cat>
            <c:numRef>
              <c:f>'All Results'!$U$225:$AI$225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cat>
          <c:val>
            <c:numRef>
              <c:f>'All Results'!$U$231:$AI$231</c:f>
              <c:numCache>
                <c:formatCode>#,##0.00</c:formatCode>
                <c:ptCount val="15"/>
                <c:pt idx="0">
                  <c:v>26.01880877742947</c:v>
                </c:pt>
                <c:pt idx="1">
                  <c:v>27.414634146341466</c:v>
                </c:pt>
                <c:pt idx="2">
                  <c:v>27.272727272727273</c:v>
                </c:pt>
                <c:pt idx="3">
                  <c:v>22.113821138211382</c:v>
                </c:pt>
                <c:pt idx="4">
                  <c:v>11.499999999999998</c:v>
                </c:pt>
                <c:pt idx="5">
                  <c:v>1.3140604467805519</c:v>
                </c:pt>
                <c:pt idx="6">
                  <c:v>7.4906367041198498</c:v>
                </c:pt>
                <c:pt idx="7">
                  <c:v>6.0851926977687629</c:v>
                </c:pt>
                <c:pt idx="8">
                  <c:v>5.4545454545454541</c:v>
                </c:pt>
                <c:pt idx="9">
                  <c:v>5.298013245033113</c:v>
                </c:pt>
                <c:pt idx="10">
                  <c:v>5.7547169811320744</c:v>
                </c:pt>
                <c:pt idx="11">
                  <c:v>5.5555555555555554</c:v>
                </c:pt>
                <c:pt idx="12">
                  <c:v>6.0790273556231007</c:v>
                </c:pt>
                <c:pt idx="13">
                  <c:v>5.882352941176471</c:v>
                </c:pt>
                <c:pt idx="14">
                  <c:v>6.0606060606060606</c:v>
                </c:pt>
              </c:numCache>
            </c:numRef>
          </c:val>
        </c:ser>
        <c:marker val="1"/>
        <c:axId val="73175808"/>
        <c:axId val="73177344"/>
      </c:lineChart>
      <c:catAx>
        <c:axId val="73175808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177344"/>
        <c:crosses val="autoZero"/>
        <c:auto val="1"/>
        <c:lblAlgn val="ctr"/>
        <c:lblOffset val="100"/>
      </c:catAx>
      <c:valAx>
        <c:axId val="73177344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175808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CA"/>
              <a:t>Intermediate Volcanics</a:t>
            </a:r>
          </a:p>
        </c:rich>
      </c:tx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Results'!$U$174:$AI$174</c:f>
              <c:numCache>
                <c:formatCode>#,##0.00</c:formatCode>
                <c:ptCount val="15"/>
                <c:pt idx="0">
                  <c:v>297.80564263322884</c:v>
                </c:pt>
                <c:pt idx="1">
                  <c:v>375.12195121951225</c:v>
                </c:pt>
                <c:pt idx="2">
                  <c:v>352.72727272727275</c:v>
                </c:pt>
                <c:pt idx="3">
                  <c:v>341.6260162601626</c:v>
                </c:pt>
                <c:pt idx="4">
                  <c:v>223.99999999999997</c:v>
                </c:pt>
                <c:pt idx="5">
                  <c:v>19.185282522996058</c:v>
                </c:pt>
                <c:pt idx="6">
                  <c:v>176.36704119850188</c:v>
                </c:pt>
                <c:pt idx="7">
                  <c:v>182.55578093306289</c:v>
                </c:pt>
                <c:pt idx="8">
                  <c:v>151.66666666666666</c:v>
                </c:pt>
                <c:pt idx="9">
                  <c:v>128.07947019867549</c:v>
                </c:pt>
                <c:pt idx="10">
                  <c:v>163.58490566037736</c:v>
                </c:pt>
                <c:pt idx="11">
                  <c:v>126.01851851851852</c:v>
                </c:pt>
                <c:pt idx="12">
                  <c:v>124.92401215805472</c:v>
                </c:pt>
                <c:pt idx="13">
                  <c:v>109.63800904977376</c:v>
                </c:pt>
                <c:pt idx="14">
                  <c:v>97.575757575757578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Results'!$U$175:$AI$175</c:f>
              <c:numCache>
                <c:formatCode>#,##0.00</c:formatCode>
                <c:ptCount val="15"/>
                <c:pt idx="0">
                  <c:v>762.38244514106577</c:v>
                </c:pt>
                <c:pt idx="1">
                  <c:v>816.95121951219517</c:v>
                </c:pt>
                <c:pt idx="2">
                  <c:v>740.33057851239676</c:v>
                </c:pt>
                <c:pt idx="3">
                  <c:v>726.99186991869919</c:v>
                </c:pt>
                <c:pt idx="4">
                  <c:v>507.15000000000003</c:v>
                </c:pt>
                <c:pt idx="5">
                  <c:v>44.152431011826543</c:v>
                </c:pt>
                <c:pt idx="6">
                  <c:v>403.4831460674157</c:v>
                </c:pt>
                <c:pt idx="7">
                  <c:v>427.38336713995949</c:v>
                </c:pt>
                <c:pt idx="8">
                  <c:v>353.72727272727275</c:v>
                </c:pt>
                <c:pt idx="9">
                  <c:v>301.3245033112583</c:v>
                </c:pt>
                <c:pt idx="10">
                  <c:v>317.64150943396226</c:v>
                </c:pt>
                <c:pt idx="11">
                  <c:v>295.50925925925924</c:v>
                </c:pt>
                <c:pt idx="12">
                  <c:v>283.58662613981767</c:v>
                </c:pt>
                <c:pt idx="13">
                  <c:v>236.24434389140271</c:v>
                </c:pt>
                <c:pt idx="14">
                  <c:v>194.54545454545453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Results'!$U$176:$AI$176</c:f>
              <c:numCache>
                <c:formatCode>#,##0.00</c:formatCode>
                <c:ptCount val="15"/>
                <c:pt idx="0">
                  <c:v>268.9655172413793</c:v>
                </c:pt>
                <c:pt idx="1">
                  <c:v>192.91463414634148</c:v>
                </c:pt>
                <c:pt idx="2">
                  <c:v>119.00826446280992</c:v>
                </c:pt>
                <c:pt idx="3">
                  <c:v>87.967479674796749</c:v>
                </c:pt>
                <c:pt idx="4">
                  <c:v>45</c:v>
                </c:pt>
                <c:pt idx="5">
                  <c:v>9.1984231274638635</c:v>
                </c:pt>
                <c:pt idx="6">
                  <c:v>31.08614232209738</c:v>
                </c:pt>
                <c:pt idx="7">
                  <c:v>28.397565922920894</c:v>
                </c:pt>
                <c:pt idx="8">
                  <c:v>30.606060606060602</c:v>
                </c:pt>
                <c:pt idx="9">
                  <c:v>27.814569536423843</c:v>
                </c:pt>
                <c:pt idx="10">
                  <c:v>22.452830188679243</c:v>
                </c:pt>
                <c:pt idx="11">
                  <c:v>24.074074074074076</c:v>
                </c:pt>
                <c:pt idx="12">
                  <c:v>18.237082066869302</c:v>
                </c:pt>
                <c:pt idx="13">
                  <c:v>19.457013574660632</c:v>
                </c:pt>
                <c:pt idx="14">
                  <c:v>15.15151515151515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Results'!$U$177:$AI$177</c:f>
              <c:numCache>
                <c:formatCode>#,##0.00</c:formatCode>
                <c:ptCount val="15"/>
                <c:pt idx="0">
                  <c:v>825.70532915360491</c:v>
                </c:pt>
                <c:pt idx="1">
                  <c:v>705.48780487804879</c:v>
                </c:pt>
                <c:pt idx="2">
                  <c:v>530.90909090909088</c:v>
                </c:pt>
                <c:pt idx="3">
                  <c:v>431.86991869918705</c:v>
                </c:pt>
                <c:pt idx="4">
                  <c:v>242.8</c:v>
                </c:pt>
                <c:pt idx="5">
                  <c:v>48.357424441524309</c:v>
                </c:pt>
                <c:pt idx="6">
                  <c:v>163.4831460674157</c:v>
                </c:pt>
                <c:pt idx="7">
                  <c:v>163.08316430020284</c:v>
                </c:pt>
                <c:pt idx="8">
                  <c:v>137.36363636363635</c:v>
                </c:pt>
                <c:pt idx="9">
                  <c:v>117.74834437086093</c:v>
                </c:pt>
                <c:pt idx="10">
                  <c:v>144.90566037735849</c:v>
                </c:pt>
                <c:pt idx="11">
                  <c:v>122.68518518518519</c:v>
                </c:pt>
                <c:pt idx="12">
                  <c:v>124.92401215805472</c:v>
                </c:pt>
                <c:pt idx="13">
                  <c:v>116.87782805429863</c:v>
                </c:pt>
                <c:pt idx="14">
                  <c:v>109.69696969696969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Results'!$U$178:$AI$178</c:f>
              <c:numCache>
                <c:formatCode>#,##0.00</c:formatCode>
                <c:ptCount val="15"/>
                <c:pt idx="0">
                  <c:v>511.59874608150466</c:v>
                </c:pt>
                <c:pt idx="1">
                  <c:v>414.39024390243907</c:v>
                </c:pt>
                <c:pt idx="2">
                  <c:v>326.44628099173553</c:v>
                </c:pt>
                <c:pt idx="3">
                  <c:v>256.91056910569108</c:v>
                </c:pt>
                <c:pt idx="4">
                  <c:v>161.49999999999997</c:v>
                </c:pt>
                <c:pt idx="5">
                  <c:v>27.201051248357423</c:v>
                </c:pt>
                <c:pt idx="6">
                  <c:v>120.74906367041199</c:v>
                </c:pt>
                <c:pt idx="7">
                  <c:v>108.11359026369169</c:v>
                </c:pt>
                <c:pt idx="8">
                  <c:v>100.2121212121212</c:v>
                </c:pt>
                <c:pt idx="9">
                  <c:v>84.63576158940397</c:v>
                </c:pt>
                <c:pt idx="10">
                  <c:v>95.70754716981132</c:v>
                </c:pt>
                <c:pt idx="11">
                  <c:v>87.638888888888886</c:v>
                </c:pt>
                <c:pt idx="12">
                  <c:v>83.586626139817639</c:v>
                </c:pt>
                <c:pt idx="13">
                  <c:v>81.764705882352942</c:v>
                </c:pt>
                <c:pt idx="14">
                  <c:v>76.36363636363636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Results'!$U$179:$AI$179</c:f>
              <c:numCache>
                <c:formatCode>#,##0.00</c:formatCode>
                <c:ptCount val="15"/>
                <c:pt idx="0">
                  <c:v>1542.3197492163008</c:v>
                </c:pt>
                <c:pt idx="1">
                  <c:v>1200.4878048780488</c:v>
                </c:pt>
                <c:pt idx="2">
                  <c:v>848.84297520661153</c:v>
                </c:pt>
                <c:pt idx="3">
                  <c:v>582.60162601626018</c:v>
                </c:pt>
                <c:pt idx="4">
                  <c:v>295.84999999999997</c:v>
                </c:pt>
                <c:pt idx="5">
                  <c:v>70.433639947437584</c:v>
                </c:pt>
                <c:pt idx="6">
                  <c:v>205.76779026217227</c:v>
                </c:pt>
                <c:pt idx="7">
                  <c:v>185.19269776876271</c:v>
                </c:pt>
                <c:pt idx="8">
                  <c:v>176.39393939393938</c:v>
                </c:pt>
                <c:pt idx="9">
                  <c:v>152.05298013245033</c:v>
                </c:pt>
                <c:pt idx="10">
                  <c:v>149.10377358490567</c:v>
                </c:pt>
                <c:pt idx="11">
                  <c:v>156.75925925925927</c:v>
                </c:pt>
                <c:pt idx="12">
                  <c:v>157.44680851063831</c:v>
                </c:pt>
                <c:pt idx="13">
                  <c:v>162.44343891402715</c:v>
                </c:pt>
                <c:pt idx="14">
                  <c:v>150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numRef>
              <c:f>'All Results'!$U$173:$AI$173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cat>
          <c:val>
            <c:numRef>
              <c:f>'All Results'!$U$180:$AI$180</c:f>
              <c:numCache>
                <c:formatCode>#,##0.00</c:formatCode>
                <c:ptCount val="15"/>
                <c:pt idx="0">
                  <c:v>175.23510971786834</c:v>
                </c:pt>
                <c:pt idx="1">
                  <c:v>127.6829268292683</c:v>
                </c:pt>
                <c:pt idx="2">
                  <c:v>92.56198347107437</c:v>
                </c:pt>
                <c:pt idx="3">
                  <c:v>69.268292682926827</c:v>
                </c:pt>
                <c:pt idx="4">
                  <c:v>37.799999999999997</c:v>
                </c:pt>
                <c:pt idx="5">
                  <c:v>27.201051248357423</c:v>
                </c:pt>
                <c:pt idx="6">
                  <c:v>32.771535580524343</c:v>
                </c:pt>
                <c:pt idx="7">
                  <c:v>34.482758620689658</c:v>
                </c:pt>
                <c:pt idx="8">
                  <c:v>31.181818181818176</c:v>
                </c:pt>
                <c:pt idx="9">
                  <c:v>24.503311258278149</c:v>
                </c:pt>
                <c:pt idx="10">
                  <c:v>24.716981132075471</c:v>
                </c:pt>
                <c:pt idx="11">
                  <c:v>21.666666666666664</c:v>
                </c:pt>
                <c:pt idx="12">
                  <c:v>18.237082066869302</c:v>
                </c:pt>
                <c:pt idx="13">
                  <c:v>16.923076923076923</c:v>
                </c:pt>
                <c:pt idx="14">
                  <c:v>16.060606060606062</c:v>
                </c:pt>
              </c:numCache>
            </c:numRef>
          </c:val>
        </c:ser>
        <c:marker val="1"/>
        <c:axId val="73216768"/>
        <c:axId val="73218304"/>
      </c:lineChart>
      <c:catAx>
        <c:axId val="73216768"/>
        <c:scaling>
          <c:orientation val="minMax"/>
        </c:scaling>
        <c:axPos val="b"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218304"/>
        <c:crosses val="autoZero"/>
        <c:auto val="1"/>
        <c:lblAlgn val="ctr"/>
        <c:lblOffset val="100"/>
      </c:catAx>
      <c:valAx>
        <c:axId val="73218304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216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Qz Aplite Dykes 2</a:t>
            </a:r>
          </a:p>
        </c:rich>
      </c:tx>
      <c:layout>
        <c:manualLayout>
          <c:xMode val="edge"/>
          <c:yMode val="edge"/>
          <c:x val="0.50223359288745939"/>
          <c:y val="6.9576217583807734E-2"/>
        </c:manualLayout>
      </c:layout>
      <c:overlay val="1"/>
    </c:title>
    <c:plotArea>
      <c:layout/>
      <c:lineChart>
        <c:grouping val="standard"/>
        <c:ser>
          <c:idx val="1"/>
          <c:order val="0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Dykes'!$U$22:$AI$22</c:f>
              <c:numCache>
                <c:formatCode>#,##0.00</c:formatCode>
                <c:ptCount val="15"/>
                <c:pt idx="0">
                  <c:v>785.26645768025082</c:v>
                </c:pt>
                <c:pt idx="1">
                  <c:v>797.43902439024396</c:v>
                </c:pt>
                <c:pt idx="2">
                  <c:v>829.83471074380168</c:v>
                </c:pt>
                <c:pt idx="3">
                  <c:v>947.64227642276421</c:v>
                </c:pt>
                <c:pt idx="4">
                  <c:v>865.69999999999993</c:v>
                </c:pt>
                <c:pt idx="5">
                  <c:v>158.73850197109067</c:v>
                </c:pt>
                <c:pt idx="6">
                  <c:v>699.77528089887642</c:v>
                </c:pt>
                <c:pt idx="7">
                  <c:v>642.59634888438143</c:v>
                </c:pt>
                <c:pt idx="8">
                  <c:v>490.30303030303031</c:v>
                </c:pt>
                <c:pt idx="9">
                  <c:v>385.29801324503313</c:v>
                </c:pt>
                <c:pt idx="10">
                  <c:v>473.96226415094333</c:v>
                </c:pt>
                <c:pt idx="11">
                  <c:v>353.37962962962962</c:v>
                </c:pt>
                <c:pt idx="12">
                  <c:v>324.92401215805472</c:v>
                </c:pt>
                <c:pt idx="13">
                  <c:v>272.3981900452489</c:v>
                </c:pt>
                <c:pt idx="14">
                  <c:v>219.69696969696969</c:v>
                </c:pt>
              </c:numCache>
            </c:numRef>
          </c:val>
        </c:ser>
        <c:ser>
          <c:idx val="2"/>
          <c:order val="1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Dykes'!$U$23:$AI$23</c:f>
              <c:numCache>
                <c:formatCode>#,##0.00</c:formatCode>
                <c:ptCount val="15"/>
                <c:pt idx="0">
                  <c:v>783.3855799373041</c:v>
                </c:pt>
                <c:pt idx="1">
                  <c:v>1069.7560975609758</c:v>
                </c:pt>
                <c:pt idx="2">
                  <c:v>1262.4793388429753</c:v>
                </c:pt>
                <c:pt idx="3">
                  <c:v>1356.5853658536585</c:v>
                </c:pt>
                <c:pt idx="4">
                  <c:v>1131.3999999999999</c:v>
                </c:pt>
                <c:pt idx="5">
                  <c:v>179.89487516425754</c:v>
                </c:pt>
                <c:pt idx="6">
                  <c:v>970.86142322097385</c:v>
                </c:pt>
                <c:pt idx="7">
                  <c:v>814.80730223123737</c:v>
                </c:pt>
                <c:pt idx="8">
                  <c:v>735</c:v>
                </c:pt>
                <c:pt idx="9">
                  <c:v>597.88079470198682</c:v>
                </c:pt>
                <c:pt idx="10">
                  <c:v>714.24528301886789</c:v>
                </c:pt>
                <c:pt idx="11">
                  <c:v>569.58333333333337</c:v>
                </c:pt>
                <c:pt idx="12">
                  <c:v>512.15805471124622</c:v>
                </c:pt>
                <c:pt idx="13">
                  <c:v>486.60633484162901</c:v>
                </c:pt>
                <c:pt idx="14">
                  <c:v>395.45454545454544</c:v>
                </c:pt>
              </c:numCache>
            </c:numRef>
          </c:val>
        </c:ser>
        <c:ser>
          <c:idx val="3"/>
          <c:order val="2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Dykes'!$U$24:$AI$24</c:f>
              <c:numCache>
                <c:formatCode>#,##0.00</c:formatCode>
                <c:ptCount val="15"/>
                <c:pt idx="0">
                  <c:v>1044.8275862068965</c:v>
                </c:pt>
                <c:pt idx="1">
                  <c:v>1128.5365853658536</c:v>
                </c:pt>
                <c:pt idx="2">
                  <c:v>1160.9917355371899</c:v>
                </c:pt>
                <c:pt idx="3">
                  <c:v>1134.1463414634147</c:v>
                </c:pt>
                <c:pt idx="4">
                  <c:v>818.15</c:v>
                </c:pt>
                <c:pt idx="5">
                  <c:v>132.19448094612352</c:v>
                </c:pt>
                <c:pt idx="6">
                  <c:v>687.64044943820215</c:v>
                </c:pt>
                <c:pt idx="7">
                  <c:v>636.10547667342803</c:v>
                </c:pt>
                <c:pt idx="8">
                  <c:v>540.5454545454545</c:v>
                </c:pt>
                <c:pt idx="9">
                  <c:v>469.93377483443703</c:v>
                </c:pt>
                <c:pt idx="10">
                  <c:v>596.5094339622641</c:v>
                </c:pt>
                <c:pt idx="11">
                  <c:v>467.40740740740739</c:v>
                </c:pt>
                <c:pt idx="12">
                  <c:v>403.34346504559272</c:v>
                </c:pt>
                <c:pt idx="13">
                  <c:v>368.05429864253392</c:v>
                </c:pt>
                <c:pt idx="14">
                  <c:v>318.18181818181819</c:v>
                </c:pt>
              </c:numCache>
            </c:numRef>
          </c:val>
        </c:ser>
        <c:ser>
          <c:idx val="4"/>
          <c:order val="3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Dykes'!$U$25:$AI$25</c:f>
              <c:numCache>
                <c:formatCode>#,##0.00</c:formatCode>
                <c:ptCount val="15"/>
                <c:pt idx="0">
                  <c:v>611.91222570532909</c:v>
                </c:pt>
                <c:pt idx="1">
                  <c:v>936.95121951219517</c:v>
                </c:pt>
                <c:pt idx="2">
                  <c:v>1146.6942148760331</c:v>
                </c:pt>
                <c:pt idx="3">
                  <c:v>1201.30081300813</c:v>
                </c:pt>
                <c:pt idx="4">
                  <c:v>816.44999999999993</c:v>
                </c:pt>
                <c:pt idx="5">
                  <c:v>103.94218134034166</c:v>
                </c:pt>
                <c:pt idx="6">
                  <c:v>576.02996254681648</c:v>
                </c:pt>
                <c:pt idx="7">
                  <c:v>495.13184584178504</c:v>
                </c:pt>
                <c:pt idx="8">
                  <c:v>397.84848484848482</c:v>
                </c:pt>
                <c:pt idx="9">
                  <c:v>327.81456953642385</c:v>
                </c:pt>
                <c:pt idx="10">
                  <c:v>412.40566037735846</c:v>
                </c:pt>
                <c:pt idx="11">
                  <c:v>324.81481481481478</c:v>
                </c:pt>
                <c:pt idx="12">
                  <c:v>274.16413373860183</c:v>
                </c:pt>
                <c:pt idx="13">
                  <c:v>253.71040723981901</c:v>
                </c:pt>
                <c:pt idx="14">
                  <c:v>211.81818181818181</c:v>
                </c:pt>
              </c:numCache>
            </c:numRef>
          </c:val>
        </c:ser>
        <c:ser>
          <c:idx val="5"/>
          <c:order val="4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Dykes'!$U$26:$AI$26</c:f>
              <c:numCache>
                <c:formatCode>#,##0.00</c:formatCode>
                <c:ptCount val="15"/>
                <c:pt idx="0">
                  <c:v>157.05329153605015</c:v>
                </c:pt>
                <c:pt idx="1">
                  <c:v>212.4390243902439</c:v>
                </c:pt>
                <c:pt idx="2">
                  <c:v>226.44628099173553</c:v>
                </c:pt>
                <c:pt idx="3">
                  <c:v>245.36585365853659</c:v>
                </c:pt>
                <c:pt idx="4">
                  <c:v>204.64999999999998</c:v>
                </c:pt>
                <c:pt idx="5">
                  <c:v>26.018396846254927</c:v>
                </c:pt>
                <c:pt idx="6">
                  <c:v>173.03370786516854</c:v>
                </c:pt>
                <c:pt idx="7">
                  <c:v>185.19269776876271</c:v>
                </c:pt>
                <c:pt idx="8">
                  <c:v>161.48484848484847</c:v>
                </c:pt>
                <c:pt idx="9">
                  <c:v>147.1523178807947</c:v>
                </c:pt>
                <c:pt idx="10">
                  <c:v>204.52830188679246</c:v>
                </c:pt>
                <c:pt idx="11">
                  <c:v>151.99074074074073</c:v>
                </c:pt>
                <c:pt idx="12">
                  <c:v>151.9756838905775</c:v>
                </c:pt>
                <c:pt idx="13">
                  <c:v>131.44796380090497</c:v>
                </c:pt>
                <c:pt idx="14">
                  <c:v>119.09090909090909</c:v>
                </c:pt>
              </c:numCache>
            </c:numRef>
          </c:val>
        </c:ser>
        <c:ser>
          <c:idx val="0"/>
          <c:order val="5"/>
          <c:marker>
            <c:symbol val="none"/>
          </c:marker>
          <c:val>
            <c:numRef>
              <c:f>'Qz Aplite Dykes'!$U$27:$AI$27</c:f>
              <c:numCache>
                <c:formatCode>#,##0.00</c:formatCode>
                <c:ptCount val="15"/>
                <c:pt idx="0">
                  <c:v>129.15360501567397</c:v>
                </c:pt>
                <c:pt idx="1">
                  <c:v>271.58536585365852</c:v>
                </c:pt>
                <c:pt idx="2">
                  <c:v>370.00000000000006</c:v>
                </c:pt>
                <c:pt idx="3">
                  <c:v>509.10569105691059</c:v>
                </c:pt>
                <c:pt idx="4">
                  <c:v>486.9</c:v>
                </c:pt>
                <c:pt idx="5">
                  <c:v>26.806833114323258</c:v>
                </c:pt>
                <c:pt idx="6">
                  <c:v>435.54307116104872</c:v>
                </c:pt>
                <c:pt idx="7">
                  <c:v>436.30831643002034</c:v>
                </c:pt>
                <c:pt idx="8">
                  <c:v>367.12121212121212</c:v>
                </c:pt>
                <c:pt idx="9">
                  <c:v>323.97350993377484</c:v>
                </c:pt>
                <c:pt idx="10">
                  <c:v>351.93396226415092</c:v>
                </c:pt>
                <c:pt idx="11">
                  <c:v>336.48148148148152</c:v>
                </c:pt>
                <c:pt idx="12">
                  <c:v>343.46504559270522</c:v>
                </c:pt>
                <c:pt idx="13">
                  <c:v>303.84615384615387</c:v>
                </c:pt>
                <c:pt idx="14">
                  <c:v>273.93939393939388</c:v>
                </c:pt>
              </c:numCache>
            </c:numRef>
          </c:val>
        </c:ser>
        <c:marker val="1"/>
        <c:axId val="94049408"/>
        <c:axId val="94050944"/>
      </c:lineChart>
      <c:catAx>
        <c:axId val="94049408"/>
        <c:scaling>
          <c:orientation val="minMax"/>
        </c:scaling>
        <c:axPos val="b"/>
        <c:tickLblPos val="nextTo"/>
        <c:crossAx val="94050944"/>
        <c:crosses val="autoZero"/>
        <c:auto val="1"/>
        <c:lblAlgn val="ctr"/>
        <c:lblOffset val="100"/>
      </c:catAx>
      <c:valAx>
        <c:axId val="94050944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4049408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Qz Aplite Dykes</a:t>
            </a:r>
          </a:p>
        </c:rich>
      </c:tx>
      <c:layout>
        <c:manualLayout>
          <c:xMode val="edge"/>
          <c:yMode val="edge"/>
          <c:x val="0.55845804454083969"/>
          <c:y val="8.2382762991127984E-2"/>
        </c:manualLayout>
      </c:layout>
      <c:overlay val="1"/>
    </c:title>
    <c:plotArea>
      <c:layout>
        <c:manualLayout>
          <c:layoutTarget val="inner"/>
          <c:xMode val="edge"/>
          <c:yMode val="edge"/>
          <c:x val="0.1210284941927169"/>
          <c:y val="2.8252405949256338E-2"/>
          <c:w val="0.83452700897417764"/>
          <c:h val="0.9288846142331075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Dykes'!$U$2:$AI$2</c:f>
              <c:numCache>
                <c:formatCode>#,##0.00</c:formatCode>
                <c:ptCount val="15"/>
                <c:pt idx="0">
                  <c:v>9243.2601880877737</c:v>
                </c:pt>
                <c:pt idx="1">
                  <c:v>6108.9024390243912</c:v>
                </c:pt>
                <c:pt idx="2">
                  <c:v>4241.4876033057853</c:v>
                </c:pt>
                <c:pt idx="3">
                  <c:v>2615.9349593495936</c:v>
                </c:pt>
                <c:pt idx="4">
                  <c:v>1365.8</c:v>
                </c:pt>
                <c:pt idx="5">
                  <c:v>372.14191852825229</c:v>
                </c:pt>
                <c:pt idx="6">
                  <c:v>1058.6516853932585</c:v>
                </c:pt>
                <c:pt idx="7">
                  <c:v>1152.738336713996</c:v>
                </c:pt>
                <c:pt idx="8">
                  <c:v>1073.8484848484848</c:v>
                </c:pt>
                <c:pt idx="9">
                  <c:v>1020.3973509933776</c:v>
                </c:pt>
                <c:pt idx="10">
                  <c:v>892.59433962264143</c:v>
                </c:pt>
                <c:pt idx="11">
                  <c:v>1065.2314814814815</c:v>
                </c:pt>
                <c:pt idx="12">
                  <c:v>979.93920972644389</c:v>
                </c:pt>
                <c:pt idx="13">
                  <c:v>889.41176470588232</c:v>
                </c:pt>
                <c:pt idx="14">
                  <c:v>812.12121212121212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Dykes'!$U$3:$AI$3</c:f>
              <c:numCache>
                <c:formatCode>#,##0.00</c:formatCode>
                <c:ptCount val="15"/>
                <c:pt idx="0">
                  <c:v>6837.3040752351089</c:v>
                </c:pt>
                <c:pt idx="1">
                  <c:v>4489.3902439024396</c:v>
                </c:pt>
                <c:pt idx="2">
                  <c:v>3280.6611570247933</c:v>
                </c:pt>
                <c:pt idx="3">
                  <c:v>2122.7642276422766</c:v>
                </c:pt>
                <c:pt idx="4">
                  <c:v>789.89999999999986</c:v>
                </c:pt>
                <c:pt idx="5">
                  <c:v>149.14586070959263</c:v>
                </c:pt>
                <c:pt idx="6">
                  <c:v>421.87265917602991</c:v>
                </c:pt>
                <c:pt idx="7">
                  <c:v>294.72616632860041</c:v>
                </c:pt>
                <c:pt idx="8">
                  <c:v>209.93939393939394</c:v>
                </c:pt>
                <c:pt idx="9">
                  <c:v>166.88741721854305</c:v>
                </c:pt>
                <c:pt idx="10">
                  <c:v>187.45283018867923</c:v>
                </c:pt>
                <c:pt idx="11">
                  <c:v>158.19444444444446</c:v>
                </c:pt>
                <c:pt idx="12">
                  <c:v>143.16109422492403</c:v>
                </c:pt>
                <c:pt idx="13">
                  <c:v>143.75565610859729</c:v>
                </c:pt>
                <c:pt idx="14">
                  <c:v>142.12121212121212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Dykes'!$U$4:$AI$4</c:f>
              <c:numCache>
                <c:formatCode>#,##0.00</c:formatCode>
                <c:ptCount val="15"/>
                <c:pt idx="0">
                  <c:v>3836.6771159874611</c:v>
                </c:pt>
                <c:pt idx="1">
                  <c:v>3745.0000000000005</c:v>
                </c:pt>
                <c:pt idx="2">
                  <c:v>3333.4710743801656</c:v>
                </c:pt>
                <c:pt idx="3">
                  <c:v>3011.3821138211383</c:v>
                </c:pt>
                <c:pt idx="4">
                  <c:v>2083.6</c:v>
                </c:pt>
                <c:pt idx="5">
                  <c:v>185.54533508541391</c:v>
                </c:pt>
                <c:pt idx="6">
                  <c:v>1619.3632958801497</c:v>
                </c:pt>
                <c:pt idx="7">
                  <c:v>1532.2515212981746</c:v>
                </c:pt>
                <c:pt idx="8">
                  <c:v>1337.7272727272725</c:v>
                </c:pt>
                <c:pt idx="9">
                  <c:v>1163.9735099337747</c:v>
                </c:pt>
                <c:pt idx="10">
                  <c:v>1131.6981132075471</c:v>
                </c:pt>
                <c:pt idx="11">
                  <c:v>1196.1111111111111</c:v>
                </c:pt>
                <c:pt idx="12">
                  <c:v>1033.130699088146</c:v>
                </c:pt>
                <c:pt idx="13">
                  <c:v>948.86877828054287</c:v>
                </c:pt>
                <c:pt idx="14">
                  <c:v>793.63636363636363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Dykes'!$U$5:$AI$5</c:f>
              <c:numCache>
                <c:formatCode>#,##0.00</c:formatCode>
                <c:ptCount val="15"/>
                <c:pt idx="0">
                  <c:v>8118.4952978056426</c:v>
                </c:pt>
                <c:pt idx="1">
                  <c:v>6471.4634146341468</c:v>
                </c:pt>
                <c:pt idx="2">
                  <c:v>4729.5867768595044</c:v>
                </c:pt>
                <c:pt idx="3">
                  <c:v>3467.8048780487802</c:v>
                </c:pt>
                <c:pt idx="4">
                  <c:v>1759.1999999999998</c:v>
                </c:pt>
                <c:pt idx="5">
                  <c:v>431.40604467805514</c:v>
                </c:pt>
                <c:pt idx="6">
                  <c:v>1112.5842696629213</c:v>
                </c:pt>
                <c:pt idx="7">
                  <c:v>1025.1521298174443</c:v>
                </c:pt>
                <c:pt idx="8">
                  <c:v>814.12121212121212</c:v>
                </c:pt>
                <c:pt idx="9">
                  <c:v>647.68211920529802</c:v>
                </c:pt>
                <c:pt idx="10">
                  <c:v>634.38679245283015</c:v>
                </c:pt>
                <c:pt idx="11">
                  <c:v>638.98148148148152</c:v>
                </c:pt>
                <c:pt idx="12">
                  <c:v>554.40729483282678</c:v>
                </c:pt>
                <c:pt idx="13">
                  <c:v>535.74660633484166</c:v>
                </c:pt>
                <c:pt idx="14">
                  <c:v>481.81818181818181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Dykes'!$U$6:$AI$6</c:f>
              <c:numCache>
                <c:formatCode>#,##0.00</c:formatCode>
                <c:ptCount val="15"/>
                <c:pt idx="0">
                  <c:v>5754.545454545455</c:v>
                </c:pt>
                <c:pt idx="1">
                  <c:v>4679.6341463414637</c:v>
                </c:pt>
                <c:pt idx="2">
                  <c:v>3125.0413223140495</c:v>
                </c:pt>
                <c:pt idx="3">
                  <c:v>2439.1869918699185</c:v>
                </c:pt>
                <c:pt idx="4">
                  <c:v>1034.3499999999999</c:v>
                </c:pt>
                <c:pt idx="5">
                  <c:v>160.44678055190539</c:v>
                </c:pt>
                <c:pt idx="6">
                  <c:v>592.65917602996251</c:v>
                </c:pt>
                <c:pt idx="7">
                  <c:v>522.31237322515221</c:v>
                </c:pt>
                <c:pt idx="8">
                  <c:v>403.90909090909088</c:v>
                </c:pt>
                <c:pt idx="9">
                  <c:v>320.92715231788083</c:v>
                </c:pt>
                <c:pt idx="10">
                  <c:v>436.69811320754712</c:v>
                </c:pt>
                <c:pt idx="11">
                  <c:v>311.52777777777783</c:v>
                </c:pt>
                <c:pt idx="12">
                  <c:v>298.78419452887539</c:v>
                </c:pt>
                <c:pt idx="13">
                  <c:v>258.00904977375569</c:v>
                </c:pt>
                <c:pt idx="14">
                  <c:v>214.84848484848484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Dykes'!$U$7:$AI$7</c:f>
              <c:numCache>
                <c:formatCode>#,##0.00</c:formatCode>
                <c:ptCount val="15"/>
                <c:pt idx="0">
                  <c:v>2499.6865203761754</c:v>
                </c:pt>
                <c:pt idx="1">
                  <c:v>2211.8292682926831</c:v>
                </c:pt>
                <c:pt idx="2">
                  <c:v>1672.0661157024792</c:v>
                </c:pt>
                <c:pt idx="3">
                  <c:v>1485.5284552845528</c:v>
                </c:pt>
                <c:pt idx="4">
                  <c:v>886.85</c:v>
                </c:pt>
                <c:pt idx="5">
                  <c:v>162.94349540078844</c:v>
                </c:pt>
                <c:pt idx="6">
                  <c:v>638.501872659176</c:v>
                </c:pt>
                <c:pt idx="7">
                  <c:v>600.20283975659231</c:v>
                </c:pt>
                <c:pt idx="8">
                  <c:v>474.63636363636363</c:v>
                </c:pt>
                <c:pt idx="9">
                  <c:v>380.794701986755</c:v>
                </c:pt>
                <c:pt idx="10">
                  <c:v>478.20754716981128</c:v>
                </c:pt>
                <c:pt idx="11">
                  <c:v>363.7037037037037</c:v>
                </c:pt>
                <c:pt idx="12">
                  <c:v>348.63221884498483</c:v>
                </c:pt>
                <c:pt idx="13">
                  <c:v>295.92760180995475</c:v>
                </c:pt>
                <c:pt idx="14">
                  <c:v>245.15151515151513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Dykes'!$U$8:$AI$8</c:f>
              <c:numCache>
                <c:formatCode>#,##0.00</c:formatCode>
                <c:ptCount val="15"/>
                <c:pt idx="0">
                  <c:v>1066.4576802507836</c:v>
                </c:pt>
                <c:pt idx="1">
                  <c:v>967.80487804878055</c:v>
                </c:pt>
                <c:pt idx="2">
                  <c:v>761.65289256198344</c:v>
                </c:pt>
                <c:pt idx="3">
                  <c:v>632.03252032520322</c:v>
                </c:pt>
                <c:pt idx="4">
                  <c:v>365.2</c:v>
                </c:pt>
                <c:pt idx="5">
                  <c:v>98.160315374507221</c:v>
                </c:pt>
                <c:pt idx="6">
                  <c:v>271.08614232209737</c:v>
                </c:pt>
                <c:pt idx="7">
                  <c:v>285.59837728194731</c:v>
                </c:pt>
                <c:pt idx="8">
                  <c:v>237.4848484848485</c:v>
                </c:pt>
                <c:pt idx="9">
                  <c:v>201.32450331125827</c:v>
                </c:pt>
                <c:pt idx="10">
                  <c:v>220.61320754716979</c:v>
                </c:pt>
                <c:pt idx="11">
                  <c:v>206.57407407407408</c:v>
                </c:pt>
                <c:pt idx="12">
                  <c:v>205.16717325227964</c:v>
                </c:pt>
                <c:pt idx="13">
                  <c:v>187.60180995475113</c:v>
                </c:pt>
                <c:pt idx="14">
                  <c:v>166.06060606060606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Dykes'!$U$9:$AI$9</c:f>
              <c:numCache>
                <c:formatCode>#,##0.00</c:formatCode>
                <c:ptCount val="15"/>
                <c:pt idx="0">
                  <c:v>2833.8557993730406</c:v>
                </c:pt>
                <c:pt idx="1">
                  <c:v>2477.6829268292686</c:v>
                </c:pt>
                <c:pt idx="2">
                  <c:v>1832.0661157024795</c:v>
                </c:pt>
                <c:pt idx="3">
                  <c:v>1312.6829268292681</c:v>
                </c:pt>
                <c:pt idx="4">
                  <c:v>685.1</c:v>
                </c:pt>
                <c:pt idx="5">
                  <c:v>191.85282522996056</c:v>
                </c:pt>
                <c:pt idx="6">
                  <c:v>460.41198501872657</c:v>
                </c:pt>
                <c:pt idx="7">
                  <c:v>449.29006085192697</c:v>
                </c:pt>
                <c:pt idx="8">
                  <c:v>379.81818181818181</c:v>
                </c:pt>
                <c:pt idx="9">
                  <c:v>323.70860927152319</c:v>
                </c:pt>
                <c:pt idx="10">
                  <c:v>316.27358490566036</c:v>
                </c:pt>
                <c:pt idx="11">
                  <c:v>326.48148148148147</c:v>
                </c:pt>
                <c:pt idx="12">
                  <c:v>287.2340425531915</c:v>
                </c:pt>
                <c:pt idx="13">
                  <c:v>268.64253393665155</c:v>
                </c:pt>
                <c:pt idx="14">
                  <c:v>230.30303030303028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Dykes'!$U$10:$AI$10</c:f>
              <c:numCache>
                <c:formatCode>#,##0.00</c:formatCode>
                <c:ptCount val="15"/>
                <c:pt idx="0">
                  <c:v>1317.8683385579936</c:v>
                </c:pt>
                <c:pt idx="1">
                  <c:v>1057.0731707317073</c:v>
                </c:pt>
                <c:pt idx="2">
                  <c:v>747.02479338842977</c:v>
                </c:pt>
                <c:pt idx="3">
                  <c:v>522.60162601626018</c:v>
                </c:pt>
                <c:pt idx="4">
                  <c:v>277.54999999999995</c:v>
                </c:pt>
                <c:pt idx="5">
                  <c:v>69.908015768725363</c:v>
                </c:pt>
                <c:pt idx="6">
                  <c:v>201.76029962546815</c:v>
                </c:pt>
                <c:pt idx="7">
                  <c:v>184.78701825557809</c:v>
                </c:pt>
                <c:pt idx="8">
                  <c:v>181.30303030303028</c:v>
                </c:pt>
                <c:pt idx="9">
                  <c:v>154.1721854304636</c:v>
                </c:pt>
                <c:pt idx="10">
                  <c:v>148.77358490566036</c:v>
                </c:pt>
                <c:pt idx="11">
                  <c:v>163.51851851851853</c:v>
                </c:pt>
                <c:pt idx="12">
                  <c:v>158.66261398176292</c:v>
                </c:pt>
                <c:pt idx="13">
                  <c:v>159.90950226244345</c:v>
                </c:pt>
                <c:pt idx="14">
                  <c:v>141.81818181818181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Dykes'!$U$11:$AI$11</c:f>
              <c:numCache>
                <c:formatCode>#,##0.00</c:formatCode>
                <c:ptCount val="15"/>
                <c:pt idx="0">
                  <c:v>2886.8338557993729</c:v>
                </c:pt>
                <c:pt idx="1">
                  <c:v>2963.5365853658536</c:v>
                </c:pt>
                <c:pt idx="2">
                  <c:v>2852.3140495867769</c:v>
                </c:pt>
                <c:pt idx="3">
                  <c:v>2655.1219512195125</c:v>
                </c:pt>
                <c:pt idx="4">
                  <c:v>1928.75</c:v>
                </c:pt>
                <c:pt idx="5">
                  <c:v>367.27989487516425</c:v>
                </c:pt>
                <c:pt idx="6">
                  <c:v>1561.1235955056179</c:v>
                </c:pt>
                <c:pt idx="7">
                  <c:v>1430.8316430020286</c:v>
                </c:pt>
                <c:pt idx="8">
                  <c:v>1160.4545454545453</c:v>
                </c:pt>
                <c:pt idx="9">
                  <c:v>932.58278145695363</c:v>
                </c:pt>
                <c:pt idx="10">
                  <c:v>1033.3018867924527</c:v>
                </c:pt>
                <c:pt idx="11">
                  <c:v>889.49074074074076</c:v>
                </c:pt>
                <c:pt idx="12">
                  <c:v>734.34650455927056</c:v>
                </c:pt>
                <c:pt idx="13">
                  <c:v>643.34841628959282</c:v>
                </c:pt>
                <c:pt idx="14">
                  <c:v>526.06060606060601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Dykes'!$U$12:$AI$12</c:f>
              <c:numCache>
                <c:formatCode>#,##0.00</c:formatCode>
                <c:ptCount val="15"/>
                <c:pt idx="0">
                  <c:v>4857.05329153605</c:v>
                </c:pt>
                <c:pt idx="1">
                  <c:v>3549.146341463415</c:v>
                </c:pt>
                <c:pt idx="2">
                  <c:v>2485.7851239669421</c:v>
                </c:pt>
                <c:pt idx="3">
                  <c:v>1770.2439024390244</c:v>
                </c:pt>
                <c:pt idx="4">
                  <c:v>773.34999999999991</c:v>
                </c:pt>
                <c:pt idx="5">
                  <c:v>140.47306176084098</c:v>
                </c:pt>
                <c:pt idx="6">
                  <c:v>419.06367041198502</c:v>
                </c:pt>
                <c:pt idx="7">
                  <c:v>384.1784989858013</c:v>
                </c:pt>
                <c:pt idx="8">
                  <c:v>313.21212121212119</c:v>
                </c:pt>
                <c:pt idx="9">
                  <c:v>261.58940397350995</c:v>
                </c:pt>
                <c:pt idx="10">
                  <c:v>300.377358490566</c:v>
                </c:pt>
                <c:pt idx="11">
                  <c:v>268.42592592592592</c:v>
                </c:pt>
                <c:pt idx="12">
                  <c:v>243.16109422492403</c:v>
                </c:pt>
                <c:pt idx="13">
                  <c:v>238.00904977375566</c:v>
                </c:pt>
                <c:pt idx="14">
                  <c:v>215.75757575757575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Dykes'!$U$13:$AI$13</c:f>
              <c:numCache>
                <c:formatCode>#,##0.00</c:formatCode>
                <c:ptCount val="15"/>
                <c:pt idx="0">
                  <c:v>2818.181818181818</c:v>
                </c:pt>
                <c:pt idx="1">
                  <c:v>3661.707317073171</c:v>
                </c:pt>
                <c:pt idx="2">
                  <c:v>3531.5702479338843</c:v>
                </c:pt>
                <c:pt idx="3">
                  <c:v>2964.5528455284552</c:v>
                </c:pt>
                <c:pt idx="4">
                  <c:v>1670.3</c:v>
                </c:pt>
                <c:pt idx="5">
                  <c:v>313.53482260183966</c:v>
                </c:pt>
                <c:pt idx="6">
                  <c:v>1111.0486891385767</c:v>
                </c:pt>
                <c:pt idx="7">
                  <c:v>975.45638945233281</c:v>
                </c:pt>
                <c:pt idx="8">
                  <c:v>780.4545454545455</c:v>
                </c:pt>
                <c:pt idx="9">
                  <c:v>632.9801324503311</c:v>
                </c:pt>
                <c:pt idx="10">
                  <c:v>728.44339622641508</c:v>
                </c:pt>
                <c:pt idx="11">
                  <c:v>621.11111111111109</c:v>
                </c:pt>
                <c:pt idx="12">
                  <c:v>538.29787234042556</c:v>
                </c:pt>
                <c:pt idx="13">
                  <c:v>497.51131221719459</c:v>
                </c:pt>
                <c:pt idx="14">
                  <c:v>430.60606060606062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Dykes'!$U$14:$AI$14</c:f>
              <c:numCache>
                <c:formatCode>#,##0.00</c:formatCode>
                <c:ptCount val="15"/>
                <c:pt idx="0">
                  <c:v>9090.9090909090901</c:v>
                </c:pt>
                <c:pt idx="1">
                  <c:v>6207.3170731707323</c:v>
                </c:pt>
                <c:pt idx="2">
                  <c:v>4239.6694214876034</c:v>
                </c:pt>
                <c:pt idx="3">
                  <c:v>2650.4065040650407</c:v>
                </c:pt>
                <c:pt idx="4">
                  <c:v>1230</c:v>
                </c:pt>
                <c:pt idx="5">
                  <c:v>295.66360052562419</c:v>
                </c:pt>
                <c:pt idx="6">
                  <c:v>872.65917602996251</c:v>
                </c:pt>
                <c:pt idx="7">
                  <c:v>614.60446247464506</c:v>
                </c:pt>
                <c:pt idx="8">
                  <c:v>474.24242424242419</c:v>
                </c:pt>
                <c:pt idx="9">
                  <c:v>396.02649006622516</c:v>
                </c:pt>
                <c:pt idx="10">
                  <c:v>403.77358490566036</c:v>
                </c:pt>
                <c:pt idx="11">
                  <c:v>381.94444444444446</c:v>
                </c:pt>
                <c:pt idx="12">
                  <c:v>322.18844984802433</c:v>
                </c:pt>
                <c:pt idx="13">
                  <c:v>286.87782805429862</c:v>
                </c:pt>
                <c:pt idx="14">
                  <c:v>280.90909090909088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Dykes'!$U$15:$AI$15</c:f>
              <c:numCache>
                <c:formatCode>#,##0.00</c:formatCode>
                <c:ptCount val="15"/>
                <c:pt idx="0">
                  <c:v>5082.4451410658303</c:v>
                </c:pt>
                <c:pt idx="1">
                  <c:v>3495.9756097560976</c:v>
                </c:pt>
                <c:pt idx="2">
                  <c:v>2280.5785123966944</c:v>
                </c:pt>
                <c:pt idx="3">
                  <c:v>1463.739837398374</c:v>
                </c:pt>
                <c:pt idx="4">
                  <c:v>563.4</c:v>
                </c:pt>
                <c:pt idx="5">
                  <c:v>134.55978975032852</c:v>
                </c:pt>
                <c:pt idx="6">
                  <c:v>308.35205992509361</c:v>
                </c:pt>
                <c:pt idx="7">
                  <c:v>289.45233265720083</c:v>
                </c:pt>
                <c:pt idx="8">
                  <c:v>241.78787878787878</c:v>
                </c:pt>
                <c:pt idx="9">
                  <c:v>205.82781456953643</c:v>
                </c:pt>
                <c:pt idx="10">
                  <c:v>204.52830188679246</c:v>
                </c:pt>
                <c:pt idx="11">
                  <c:v>215.32407407407408</c:v>
                </c:pt>
                <c:pt idx="12">
                  <c:v>198.48024316109425</c:v>
                </c:pt>
                <c:pt idx="13">
                  <c:v>196.60633484162898</c:v>
                </c:pt>
                <c:pt idx="14">
                  <c:v>178.18181818181816</c:v>
                </c:pt>
              </c:numCache>
            </c:numRef>
          </c:val>
        </c:ser>
        <c:ser>
          <c:idx val="14"/>
          <c:order val="14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Dykes'!$U$16:$AI$16</c:f>
              <c:numCache>
                <c:formatCode>#,##0.00</c:formatCode>
                <c:ptCount val="15"/>
                <c:pt idx="0">
                  <c:v>2801.5673981191226</c:v>
                </c:pt>
                <c:pt idx="1">
                  <c:v>2119.7560975609758</c:v>
                </c:pt>
                <c:pt idx="2">
                  <c:v>1467.1074380165292</c:v>
                </c:pt>
                <c:pt idx="3">
                  <c:v>1010.569105691057</c:v>
                </c:pt>
                <c:pt idx="4">
                  <c:v>484.7</c:v>
                </c:pt>
                <c:pt idx="5">
                  <c:v>115.2431011826544</c:v>
                </c:pt>
                <c:pt idx="6">
                  <c:v>309.32584269662919</c:v>
                </c:pt>
                <c:pt idx="7">
                  <c:v>304.46247464503045</c:v>
                </c:pt>
                <c:pt idx="8">
                  <c:v>255.15151515151516</c:v>
                </c:pt>
                <c:pt idx="9">
                  <c:v>219.6026490066225</c:v>
                </c:pt>
                <c:pt idx="10">
                  <c:v>238.06603773584905</c:v>
                </c:pt>
                <c:pt idx="11">
                  <c:v>226.57407407407408</c:v>
                </c:pt>
                <c:pt idx="12">
                  <c:v>206.38297872340428</c:v>
                </c:pt>
                <c:pt idx="13">
                  <c:v>198.46153846153845</c:v>
                </c:pt>
                <c:pt idx="14">
                  <c:v>177.27272727272725</c:v>
                </c:pt>
              </c:numCache>
            </c:numRef>
          </c:val>
        </c:ser>
        <c:ser>
          <c:idx val="15"/>
          <c:order val="15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Dykes'!$U$17:$AI$17</c:f>
              <c:numCache>
                <c:formatCode>#,##0.00</c:formatCode>
                <c:ptCount val="15"/>
                <c:pt idx="0">
                  <c:v>11995.297805642633</c:v>
                </c:pt>
                <c:pt idx="1">
                  <c:v>8624.878048780487</c:v>
                </c:pt>
                <c:pt idx="2">
                  <c:v>5370.4958677685954</c:v>
                </c:pt>
                <c:pt idx="3">
                  <c:v>3427.3170731707319</c:v>
                </c:pt>
                <c:pt idx="4">
                  <c:v>1297.1999999999998</c:v>
                </c:pt>
                <c:pt idx="5">
                  <c:v>357.16162943495402</c:v>
                </c:pt>
                <c:pt idx="6">
                  <c:v>680.82397003745314</c:v>
                </c:pt>
                <c:pt idx="7">
                  <c:v>609.93914807302235</c:v>
                </c:pt>
                <c:pt idx="8">
                  <c:v>473.72727272727275</c:v>
                </c:pt>
                <c:pt idx="9">
                  <c:v>359.07284768211923</c:v>
                </c:pt>
                <c:pt idx="10">
                  <c:v>477.64150943396226</c:v>
                </c:pt>
                <c:pt idx="11">
                  <c:v>346.89814814814821</c:v>
                </c:pt>
                <c:pt idx="12">
                  <c:v>298.78419452887539</c:v>
                </c:pt>
                <c:pt idx="13">
                  <c:v>278.95927601809956</c:v>
                </c:pt>
                <c:pt idx="14">
                  <c:v>235.15151515151513</c:v>
                </c:pt>
              </c:numCache>
            </c:numRef>
          </c:val>
        </c:ser>
        <c:ser>
          <c:idx val="16"/>
          <c:order val="16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Dykes'!$U$18:$AI$18</c:f>
              <c:numCache>
                <c:formatCode>#,##0.00</c:formatCode>
                <c:ptCount val="15"/>
                <c:pt idx="0">
                  <c:v>4744.5141065830721</c:v>
                </c:pt>
                <c:pt idx="1">
                  <c:v>3324.7560975609758</c:v>
                </c:pt>
                <c:pt idx="2">
                  <c:v>2190.909090909091</c:v>
                </c:pt>
                <c:pt idx="3">
                  <c:v>1434.959349593496</c:v>
                </c:pt>
                <c:pt idx="4">
                  <c:v>665.8</c:v>
                </c:pt>
                <c:pt idx="5">
                  <c:v>143.10118265440209</c:v>
                </c:pt>
                <c:pt idx="6">
                  <c:v>431.61048689138573</c:v>
                </c:pt>
                <c:pt idx="7">
                  <c:v>433.46855983772826</c:v>
                </c:pt>
                <c:pt idx="8">
                  <c:v>369.87878787878788</c:v>
                </c:pt>
                <c:pt idx="9">
                  <c:v>324.63576158940401</c:v>
                </c:pt>
                <c:pt idx="10">
                  <c:v>336.93396226415092</c:v>
                </c:pt>
                <c:pt idx="11">
                  <c:v>334.58333333333331</c:v>
                </c:pt>
                <c:pt idx="12">
                  <c:v>305.77507598784194</c:v>
                </c:pt>
                <c:pt idx="13">
                  <c:v>283.66515837104072</c:v>
                </c:pt>
                <c:pt idx="14">
                  <c:v>245.15151515151513</c:v>
                </c:pt>
              </c:numCache>
            </c:numRef>
          </c:val>
        </c:ser>
        <c:ser>
          <c:idx val="17"/>
          <c:order val="17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Dykes'!$U$19:$AI$19</c:f>
              <c:numCache>
                <c:formatCode>#,##0.00</c:formatCode>
                <c:ptCount val="15"/>
                <c:pt idx="0">
                  <c:v>3480.2507836990599</c:v>
                </c:pt>
                <c:pt idx="1">
                  <c:v>2668.1707317073174</c:v>
                </c:pt>
                <c:pt idx="2">
                  <c:v>2064.8760330578511</c:v>
                </c:pt>
                <c:pt idx="3">
                  <c:v>1749.2682926829268</c:v>
                </c:pt>
                <c:pt idx="4">
                  <c:v>892.8</c:v>
                </c:pt>
                <c:pt idx="5">
                  <c:v>168.72536136662285</c:v>
                </c:pt>
                <c:pt idx="6">
                  <c:v>569.58801498127343</c:v>
                </c:pt>
                <c:pt idx="7">
                  <c:v>455.57809330628805</c:v>
                </c:pt>
                <c:pt idx="8">
                  <c:v>392.60606060606057</c:v>
                </c:pt>
                <c:pt idx="9">
                  <c:v>323.31125827814571</c:v>
                </c:pt>
                <c:pt idx="10">
                  <c:v>433.53773584905662</c:v>
                </c:pt>
                <c:pt idx="11">
                  <c:v>327.82407407407408</c:v>
                </c:pt>
                <c:pt idx="12">
                  <c:v>313.677811550152</c:v>
                </c:pt>
                <c:pt idx="13">
                  <c:v>301.44796380090497</c:v>
                </c:pt>
                <c:pt idx="14">
                  <c:v>266.66666666666669</c:v>
                </c:pt>
              </c:numCache>
            </c:numRef>
          </c:val>
        </c:ser>
        <c:ser>
          <c:idx val="18"/>
          <c:order val="18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Dykes'!$U$20:$AI$20</c:f>
              <c:numCache>
                <c:formatCode>#,##0.00</c:formatCode>
                <c:ptCount val="15"/>
                <c:pt idx="0">
                  <c:v>17119.122257053292</c:v>
                </c:pt>
                <c:pt idx="1">
                  <c:v>13109.024390243903</c:v>
                </c:pt>
                <c:pt idx="2">
                  <c:v>7918.9256198347111</c:v>
                </c:pt>
                <c:pt idx="3">
                  <c:v>4868.292682926829</c:v>
                </c:pt>
                <c:pt idx="4">
                  <c:v>1581.15</c:v>
                </c:pt>
                <c:pt idx="5">
                  <c:v>293.8239159001314</c:v>
                </c:pt>
                <c:pt idx="6">
                  <c:v>820.03745318352048</c:v>
                </c:pt>
                <c:pt idx="7">
                  <c:v>674.03651115618663</c:v>
                </c:pt>
                <c:pt idx="8">
                  <c:v>599.63636363636363</c:v>
                </c:pt>
                <c:pt idx="9">
                  <c:v>535.23178807947022</c:v>
                </c:pt>
                <c:pt idx="10">
                  <c:v>902.31132075471703</c:v>
                </c:pt>
                <c:pt idx="11">
                  <c:v>576.38888888888891</c:v>
                </c:pt>
                <c:pt idx="12">
                  <c:v>573.25227963525833</c:v>
                </c:pt>
                <c:pt idx="13">
                  <c:v>531.80995475113127</c:v>
                </c:pt>
                <c:pt idx="14">
                  <c:v>413.03030303030306</c:v>
                </c:pt>
              </c:numCache>
            </c:numRef>
          </c:val>
        </c:ser>
        <c:ser>
          <c:idx val="19"/>
          <c:order val="19"/>
          <c:marker>
            <c:symbol val="none"/>
          </c:marker>
          <c:cat>
            <c:strRef>
              <c:f>'Qz 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'Qz Aplite Dykes'!$U$21:$AI$21</c:f>
              <c:numCache>
                <c:formatCode>#,##0.00</c:formatCode>
                <c:ptCount val="15"/>
                <c:pt idx="0">
                  <c:v>3289.0282131661443</c:v>
                </c:pt>
                <c:pt idx="1">
                  <c:v>2343.5365853658541</c:v>
                </c:pt>
                <c:pt idx="2">
                  <c:v>1519.504132231405</c:v>
                </c:pt>
                <c:pt idx="3">
                  <c:v>1095.9349593495936</c:v>
                </c:pt>
                <c:pt idx="4">
                  <c:v>498.34999999999997</c:v>
                </c:pt>
                <c:pt idx="5">
                  <c:v>97.503285151116955</c:v>
                </c:pt>
                <c:pt idx="6">
                  <c:v>317.64044943820221</c:v>
                </c:pt>
                <c:pt idx="7">
                  <c:v>283.97565922920893</c:v>
                </c:pt>
                <c:pt idx="8">
                  <c:v>252.75757575757572</c:v>
                </c:pt>
                <c:pt idx="9">
                  <c:v>209.93377483443709</c:v>
                </c:pt>
                <c:pt idx="10">
                  <c:v>251.55660377358487</c:v>
                </c:pt>
                <c:pt idx="11">
                  <c:v>206.89814814814815</c:v>
                </c:pt>
                <c:pt idx="12">
                  <c:v>198.78419452887539</c:v>
                </c:pt>
                <c:pt idx="13">
                  <c:v>188.37104072398191</c:v>
                </c:pt>
                <c:pt idx="14">
                  <c:v>164.84848484848484</c:v>
                </c:pt>
              </c:numCache>
            </c:numRef>
          </c:val>
        </c:ser>
        <c:marker val="1"/>
        <c:axId val="94233728"/>
        <c:axId val="94235264"/>
      </c:lineChart>
      <c:catAx>
        <c:axId val="94233728"/>
        <c:scaling>
          <c:orientation val="minMax"/>
        </c:scaling>
        <c:axPos val="b"/>
        <c:tickLblPos val="nextTo"/>
        <c:crossAx val="94235264"/>
        <c:crosses val="autoZero"/>
        <c:auto val="1"/>
        <c:lblAlgn val="ctr"/>
        <c:lblOffset val="100"/>
      </c:catAx>
      <c:valAx>
        <c:axId val="94235264"/>
        <c:scaling>
          <c:logBase val="10"/>
          <c:orientation val="minMax"/>
          <c:max val="20000"/>
          <c:min val="0.1"/>
        </c:scaling>
        <c:axPos val="l"/>
        <c:majorGridlines/>
        <c:numFmt formatCode="#,##0.00" sourceLinked="1"/>
        <c:tickLblPos val="nextTo"/>
        <c:crossAx val="94233728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'Qz Aplite Dykes'!$AL$2:$AL$27</c:f>
              <c:numCache>
                <c:formatCode>0.00</c:formatCode>
                <c:ptCount val="26"/>
                <c:pt idx="0">
                  <c:v>1.7341330655815674</c:v>
                </c:pt>
                <c:pt idx="1">
                  <c:v>4.870156014091596</c:v>
                </c:pt>
                <c:pt idx="2">
                  <c:v>2.5132544181393799</c:v>
                </c:pt>
                <c:pt idx="3">
                  <c:v>1.2871588965722356</c:v>
                </c:pt>
                <c:pt idx="4">
                  <c:v>4.1456038021170878</c:v>
                </c:pt>
                <c:pt idx="5">
                  <c:v>3.4162556717301245</c:v>
                </c:pt>
                <c:pt idx="6">
                  <c:v>6.2484498610220234</c:v>
                </c:pt>
                <c:pt idx="7">
                  <c:v>3.6114839671886654</c:v>
                </c:pt>
                <c:pt idx="8">
                  <c:v>4.3278376664552951</c:v>
                </c:pt>
                <c:pt idx="9">
                  <c:v>2.3114215283483976</c:v>
                </c:pt>
                <c:pt idx="10">
                  <c:v>4.4500628140703524</c:v>
                </c:pt>
                <c:pt idx="11">
                  <c:v>4.756523991452438</c:v>
                </c:pt>
                <c:pt idx="13">
                  <c:v>3.5352859778597785</c:v>
                </c:pt>
                <c:pt idx="14">
                  <c:v>3.9766197741232414</c:v>
                </c:pt>
                <c:pt idx="15">
                  <c:v>9.2569622753308316</c:v>
                </c:pt>
                <c:pt idx="16">
                  <c:v>3.0718185636287272</c:v>
                </c:pt>
                <c:pt idx="17">
                  <c:v>2.5619627896855617</c:v>
                </c:pt>
                <c:pt idx="18">
                  <c:v>8.7425375084949533</c:v>
                </c:pt>
                <c:pt idx="19">
                  <c:v>3.650665666604163</c:v>
                </c:pt>
                <c:pt idx="20">
                  <c:v>4.8273288216560513</c:v>
                </c:pt>
                <c:pt idx="21">
                  <c:v>4.5563994188350287</c:v>
                </c:pt>
                <c:pt idx="22">
                  <c:v>5.2902103431915233</c:v>
                </c:pt>
                <c:pt idx="23">
                  <c:v>4.5900720576461174</c:v>
                </c:pt>
                <c:pt idx="24">
                  <c:v>3.0795664206642064</c:v>
                </c:pt>
                <c:pt idx="25">
                  <c:v>2.9584506098378234</c:v>
                </c:pt>
              </c:numCache>
            </c:numRef>
          </c:xVal>
          <c:yVal>
            <c:numRef>
              <c:f>'Qz Aplite Dykes'!$AK$2:$AK$27</c:f>
              <c:numCache>
                <c:formatCode>0.00</c:formatCode>
                <c:ptCount val="26"/>
                <c:pt idx="0">
                  <c:v>2.3441501976284584</c:v>
                </c:pt>
                <c:pt idx="1">
                  <c:v>2.5367164179104478</c:v>
                </c:pt>
                <c:pt idx="2">
                  <c:v>3.5897087378640777</c:v>
                </c:pt>
                <c:pt idx="3">
                  <c:v>6.5257615894039729</c:v>
                </c:pt>
                <c:pt idx="4">
                  <c:v>1.14144</c:v>
                </c:pt>
                <c:pt idx="5">
                  <c:v>0.98283828382838279</c:v>
                </c:pt>
                <c:pt idx="6">
                  <c:v>3.6772549019607847</c:v>
                </c:pt>
                <c:pt idx="7">
                  <c:v>3.5402822580645159</c:v>
                </c:pt>
                <c:pt idx="8">
                  <c:v>3.6099145299145303</c:v>
                </c:pt>
                <c:pt idx="9">
                  <c:v>0.79861003861003865</c:v>
                </c:pt>
                <c:pt idx="10">
                  <c:v>0.99826732673267315</c:v>
                </c:pt>
                <c:pt idx="11">
                  <c:v>6.0345714285714287</c:v>
                </c:pt>
                <c:pt idx="13">
                  <c:v>1.4387351687543495</c:v>
                </c:pt>
                <c:pt idx="14">
                  <c:v>1.1219778183716076</c:v>
                </c:pt>
                <c:pt idx="15">
                  <c:v>6.2322413793103442</c:v>
                </c:pt>
                <c:pt idx="16">
                  <c:v>3.6257081545064378</c:v>
                </c:pt>
                <c:pt idx="17">
                  <c:v>2.7700492610837433</c:v>
                </c:pt>
                <c:pt idx="18">
                  <c:v>3.1289622641509434</c:v>
                </c:pt>
                <c:pt idx="19">
                  <c:v>2.8616806478142593</c:v>
                </c:pt>
                <c:pt idx="20">
                  <c:v>1.2698492462311557</c:v>
                </c:pt>
                <c:pt idx="21">
                  <c:v>3.9265174129353229</c:v>
                </c:pt>
                <c:pt idx="22">
                  <c:v>2.7123829787234044</c:v>
                </c:pt>
                <c:pt idx="23">
                  <c:v>1.4911022964509395</c:v>
                </c:pt>
                <c:pt idx="24">
                  <c:v>1.577706093189964</c:v>
                </c:pt>
                <c:pt idx="25">
                  <c:v>3.8551027397260271</c:v>
                </c:pt>
              </c:numCache>
            </c:numRef>
          </c:yVal>
        </c:ser>
        <c:axId val="94271360"/>
        <c:axId val="94277632"/>
      </c:scatterChart>
      <c:valAx>
        <c:axId val="94271360"/>
        <c:scaling>
          <c:logBase val="10"/>
          <c:orientation val="minMax"/>
          <c:max val="100"/>
          <c:min val="1.0000000000000005E-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Nb/Y</a:t>
                </a:r>
              </a:p>
            </c:rich>
          </c:tx>
        </c:title>
        <c:numFmt formatCode="0.00" sourceLinked="1"/>
        <c:tickLblPos val="nextTo"/>
        <c:crossAx val="94277632"/>
        <c:crosses val="autoZero"/>
        <c:crossBetween val="midCat"/>
      </c:valAx>
      <c:valAx>
        <c:axId val="94277632"/>
        <c:scaling>
          <c:logBase val="10"/>
          <c:orientation val="minMax"/>
          <c:max val="10"/>
          <c:min val="1.0000000000000005E-2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Zr/Ti</a:t>
                </a:r>
              </a:p>
            </c:rich>
          </c:tx>
        </c:title>
        <c:numFmt formatCode="0.00" sourceLinked="1"/>
        <c:tickLblPos val="nextTo"/>
        <c:crossAx val="9427136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Aplite Dykes</a:t>
            </a:r>
          </a:p>
        </c:rich>
      </c:tx>
      <c:layout>
        <c:manualLayout>
          <c:xMode val="edge"/>
          <c:yMode val="edge"/>
          <c:x val="0.52114275386235398"/>
          <c:y val="7.8914141414141423E-2"/>
        </c:manualLayout>
      </c:layout>
      <c:overlay val="1"/>
    </c:title>
    <c:plotArea>
      <c:layout/>
      <c:lineChart>
        <c:grouping val="standard"/>
        <c:ser>
          <c:idx val="1"/>
          <c:order val="0"/>
          <c:tx>
            <c:v>25755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Dykes'!$U$2:$AI$2</c:f>
              <c:numCache>
                <c:formatCode>#,##0.00</c:formatCode>
                <c:ptCount val="15"/>
                <c:pt idx="0">
                  <c:v>2305.3291536050156</c:v>
                </c:pt>
                <c:pt idx="1">
                  <c:v>1800.3658536585367</c:v>
                </c:pt>
                <c:pt idx="2">
                  <c:v>1228.2644628099174</c:v>
                </c:pt>
                <c:pt idx="3">
                  <c:v>889.59349593495938</c:v>
                </c:pt>
                <c:pt idx="4">
                  <c:v>398.15</c:v>
                </c:pt>
                <c:pt idx="5">
                  <c:v>56.241787122207626</c:v>
                </c:pt>
                <c:pt idx="6">
                  <c:v>270.78651685393254</c:v>
                </c:pt>
                <c:pt idx="7">
                  <c:v>258.01217038539556</c:v>
                </c:pt>
                <c:pt idx="8">
                  <c:v>260.66666666666663</c:v>
                </c:pt>
                <c:pt idx="9">
                  <c:v>265.82781456953643</c:v>
                </c:pt>
                <c:pt idx="10">
                  <c:v>249.62264150943398</c:v>
                </c:pt>
                <c:pt idx="11">
                  <c:v>324.62962962962968</c:v>
                </c:pt>
                <c:pt idx="12">
                  <c:v>323.70820668693011</c:v>
                </c:pt>
                <c:pt idx="13">
                  <c:v>304.70588235294122</c:v>
                </c:pt>
                <c:pt idx="14">
                  <c:v>256.66666666666669</c:v>
                </c:pt>
              </c:numCache>
            </c:numRef>
          </c:val>
        </c:ser>
        <c:ser>
          <c:idx val="4"/>
          <c:order val="1"/>
          <c:tx>
            <c:v>25888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Dykes'!$U$3:$AI$3</c:f>
              <c:numCache>
                <c:formatCode>#,##0.00</c:formatCode>
                <c:ptCount val="15"/>
                <c:pt idx="0">
                  <c:v>212.53918495297805</c:v>
                </c:pt>
                <c:pt idx="1">
                  <c:v>190.48780487804879</c:v>
                </c:pt>
                <c:pt idx="2">
                  <c:v>177.19008264462812</c:v>
                </c:pt>
                <c:pt idx="3">
                  <c:v>143.90243902439025</c:v>
                </c:pt>
                <c:pt idx="4">
                  <c:v>105.64999999999999</c:v>
                </c:pt>
                <c:pt idx="5">
                  <c:v>17.477003942181341</c:v>
                </c:pt>
                <c:pt idx="6">
                  <c:v>89.850187265917597</c:v>
                </c:pt>
                <c:pt idx="7">
                  <c:v>97.768762677484801</c:v>
                </c:pt>
                <c:pt idx="8">
                  <c:v>88.212121212121204</c:v>
                </c:pt>
                <c:pt idx="9">
                  <c:v>84.105960264900659</c:v>
                </c:pt>
                <c:pt idx="10">
                  <c:v>98.679245283018858</c:v>
                </c:pt>
                <c:pt idx="11">
                  <c:v>84.907407407407405</c:v>
                </c:pt>
                <c:pt idx="12">
                  <c:v>82.674772036474167</c:v>
                </c:pt>
                <c:pt idx="13">
                  <c:v>74.389140271493218</c:v>
                </c:pt>
                <c:pt idx="14">
                  <c:v>75.151515151515142</c:v>
                </c:pt>
              </c:numCache>
            </c:numRef>
          </c:val>
        </c:ser>
        <c:ser>
          <c:idx val="0"/>
          <c:order val="2"/>
          <c:tx>
            <c:v>25889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Dykes'!$U$4:$AI$4</c:f>
              <c:numCache>
                <c:formatCode>#,##0.00</c:formatCode>
                <c:ptCount val="15"/>
                <c:pt idx="0">
                  <c:v>1670.846394984326</c:v>
                </c:pt>
                <c:pt idx="1">
                  <c:v>1283.0487804878048</c:v>
                </c:pt>
                <c:pt idx="2">
                  <c:v>963.80165289256206</c:v>
                </c:pt>
                <c:pt idx="3">
                  <c:v>662.92682926829264</c:v>
                </c:pt>
                <c:pt idx="4">
                  <c:v>393.75</c:v>
                </c:pt>
                <c:pt idx="5">
                  <c:v>95.795006570302235</c:v>
                </c:pt>
                <c:pt idx="6">
                  <c:v>316.06741573033707</c:v>
                </c:pt>
                <c:pt idx="7">
                  <c:v>321.0953346855984</c:v>
                </c:pt>
                <c:pt idx="8">
                  <c:v>282.5151515151515</c:v>
                </c:pt>
                <c:pt idx="9">
                  <c:v>251.12582781456956</c:v>
                </c:pt>
                <c:pt idx="10">
                  <c:v>258.16037735849051</c:v>
                </c:pt>
                <c:pt idx="11">
                  <c:v>246.01851851851853</c:v>
                </c:pt>
                <c:pt idx="12">
                  <c:v>213.37386018237081</c:v>
                </c:pt>
                <c:pt idx="13">
                  <c:v>186.78733031674207</c:v>
                </c:pt>
                <c:pt idx="14">
                  <c:v>178.78787878787878</c:v>
                </c:pt>
              </c:numCache>
            </c:numRef>
          </c:val>
        </c:ser>
        <c:ser>
          <c:idx val="2"/>
          <c:order val="3"/>
          <c:tx>
            <c:v>25890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Dykes'!$U$5:$AI$5</c:f>
              <c:numCache>
                <c:formatCode>#,##0.00</c:formatCode>
                <c:ptCount val="15"/>
                <c:pt idx="0">
                  <c:v>704.07523510971782</c:v>
                </c:pt>
                <c:pt idx="1">
                  <c:v>614.75609756097572</c:v>
                </c:pt>
                <c:pt idx="2">
                  <c:v>452.56198347107437</c:v>
                </c:pt>
                <c:pt idx="3">
                  <c:v>310.08130081300811</c:v>
                </c:pt>
                <c:pt idx="4">
                  <c:v>176.45</c:v>
                </c:pt>
                <c:pt idx="5">
                  <c:v>41.130091984231271</c:v>
                </c:pt>
                <c:pt idx="6">
                  <c:v>127.45318352059925</c:v>
                </c:pt>
                <c:pt idx="7">
                  <c:v>130.62880324543613</c:v>
                </c:pt>
                <c:pt idx="8">
                  <c:v>116.45454545454545</c:v>
                </c:pt>
                <c:pt idx="9">
                  <c:v>108.07947019867551</c:v>
                </c:pt>
                <c:pt idx="10">
                  <c:v>124.71698113207546</c:v>
                </c:pt>
                <c:pt idx="11">
                  <c:v>109.58333333333334</c:v>
                </c:pt>
                <c:pt idx="12">
                  <c:v>104.25531914893618</c:v>
                </c:pt>
                <c:pt idx="13">
                  <c:v>98.868778280542998</c:v>
                </c:pt>
                <c:pt idx="14">
                  <c:v>104.54545454545455</c:v>
                </c:pt>
              </c:numCache>
            </c:numRef>
          </c:val>
        </c:ser>
        <c:ser>
          <c:idx val="3"/>
          <c:order val="4"/>
          <c:tx>
            <c:v>25891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Dykes'!$U$6:$AI$6</c:f>
              <c:numCache>
                <c:formatCode>#,##0.00</c:formatCode>
                <c:ptCount val="15"/>
                <c:pt idx="0">
                  <c:v>1638.8714733542317</c:v>
                </c:pt>
                <c:pt idx="1">
                  <c:v>1257.5609756097563</c:v>
                </c:pt>
                <c:pt idx="2">
                  <c:v>933.30578512396698</c:v>
                </c:pt>
                <c:pt idx="3">
                  <c:v>605.52845528455282</c:v>
                </c:pt>
                <c:pt idx="4">
                  <c:v>317.3</c:v>
                </c:pt>
                <c:pt idx="5">
                  <c:v>94.218134034165573</c:v>
                </c:pt>
                <c:pt idx="6">
                  <c:v>211.12359550561794</c:v>
                </c:pt>
                <c:pt idx="7">
                  <c:v>206.28803245436106</c:v>
                </c:pt>
                <c:pt idx="8">
                  <c:v>174.66666666666666</c:v>
                </c:pt>
                <c:pt idx="9">
                  <c:v>159.0728476821192</c:v>
                </c:pt>
                <c:pt idx="10">
                  <c:v>171.22641509433961</c:v>
                </c:pt>
                <c:pt idx="11">
                  <c:v>163.61111111111114</c:v>
                </c:pt>
                <c:pt idx="12">
                  <c:v>155.31914893617022</c:v>
                </c:pt>
                <c:pt idx="13">
                  <c:v>143.03167420814478</c:v>
                </c:pt>
                <c:pt idx="14">
                  <c:v>136.66666666666666</c:v>
                </c:pt>
              </c:numCache>
            </c:numRef>
          </c:val>
        </c:ser>
        <c:ser>
          <c:idx val="5"/>
          <c:order val="5"/>
          <c:tx>
            <c:v>333113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Dykes'!$U$7:$AI$7</c:f>
              <c:numCache>
                <c:formatCode>#,##0.00</c:formatCode>
                <c:ptCount val="15"/>
                <c:pt idx="0">
                  <c:v>1092.7899686520377</c:v>
                </c:pt>
                <c:pt idx="1">
                  <c:v>712.19512195121956</c:v>
                </c:pt>
                <c:pt idx="2">
                  <c:v>471.07438016528926</c:v>
                </c:pt>
                <c:pt idx="3">
                  <c:v>284.71544715447152</c:v>
                </c:pt>
                <c:pt idx="4">
                  <c:v>129.1</c:v>
                </c:pt>
                <c:pt idx="5">
                  <c:v>27.201051248357423</c:v>
                </c:pt>
                <c:pt idx="6">
                  <c:v>72.209737827715358</c:v>
                </c:pt>
                <c:pt idx="7">
                  <c:v>63.083164300202839</c:v>
                </c:pt>
                <c:pt idx="8">
                  <c:v>47.424242424242422</c:v>
                </c:pt>
                <c:pt idx="9">
                  <c:v>37.483443708609272</c:v>
                </c:pt>
                <c:pt idx="10">
                  <c:v>51.981132075471699</c:v>
                </c:pt>
                <c:pt idx="11">
                  <c:v>35.972222222222221</c:v>
                </c:pt>
                <c:pt idx="12">
                  <c:v>32.218844984802438</c:v>
                </c:pt>
                <c:pt idx="13">
                  <c:v>30</c:v>
                </c:pt>
                <c:pt idx="14">
                  <c:v>29.696969696969695</c:v>
                </c:pt>
              </c:numCache>
            </c:numRef>
          </c:val>
        </c:ser>
        <c:ser>
          <c:idx val="6"/>
          <c:order val="6"/>
          <c:tx>
            <c:v>333114</c:v>
          </c:tx>
          <c:marker>
            <c:symbol val="none"/>
          </c:marker>
          <c:cat>
            <c:strRef>
              <c:f>'Aplite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'Aplite Dykes'!$U$8:$AI$8</c:f>
              <c:numCache>
                <c:formatCode>#,##0.00</c:formatCode>
                <c:ptCount val="15"/>
                <c:pt idx="0">
                  <c:v>2942.9467084639496</c:v>
                </c:pt>
                <c:pt idx="1">
                  <c:v>1981.7073170731708</c:v>
                </c:pt>
                <c:pt idx="2">
                  <c:v>1350.6611570247935</c:v>
                </c:pt>
                <c:pt idx="3">
                  <c:v>804.39024390243901</c:v>
                </c:pt>
                <c:pt idx="4">
                  <c:v>355.49999999999994</c:v>
                </c:pt>
                <c:pt idx="5">
                  <c:v>92.509855453350852</c:v>
                </c:pt>
                <c:pt idx="6">
                  <c:v>205.46816479400746</c:v>
                </c:pt>
                <c:pt idx="7">
                  <c:v>186.00405679513185</c:v>
                </c:pt>
                <c:pt idx="8">
                  <c:v>147.5151515151515</c:v>
                </c:pt>
                <c:pt idx="9">
                  <c:v>119.86754966887419</c:v>
                </c:pt>
                <c:pt idx="10">
                  <c:v>171.98113207547169</c:v>
                </c:pt>
                <c:pt idx="11">
                  <c:v>116.20370370370371</c:v>
                </c:pt>
                <c:pt idx="12">
                  <c:v>103.03951367781156</c:v>
                </c:pt>
                <c:pt idx="13">
                  <c:v>90.045248868778273</c:v>
                </c:pt>
                <c:pt idx="14">
                  <c:v>81.515151515151516</c:v>
                </c:pt>
              </c:numCache>
            </c:numRef>
          </c:val>
        </c:ser>
        <c:marker val="1"/>
        <c:axId val="94396800"/>
        <c:axId val="94398336"/>
      </c:lineChart>
      <c:catAx>
        <c:axId val="94396800"/>
        <c:scaling>
          <c:orientation val="minMax"/>
        </c:scaling>
        <c:axPos val="b"/>
        <c:tickLblPos val="nextTo"/>
        <c:crossAx val="94398336"/>
        <c:crosses val="autoZero"/>
        <c:auto val="1"/>
        <c:lblAlgn val="ctr"/>
        <c:lblOffset val="100"/>
      </c:catAx>
      <c:valAx>
        <c:axId val="94398336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4396800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78" l="0.70000000000000062" r="0.70000000000000062" t="0.75000000000000078" header="0.30000000000000032" footer="0.30000000000000032"/>
    <c:pageSetup orientation="landscape" horizontalDpi="1200" verticalDpi="12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'Aplite Dykes'!$AL$2:$AL$10</c:f>
              <c:numCache>
                <c:formatCode>0.00</c:formatCode>
                <c:ptCount val="9"/>
                <c:pt idx="0">
                  <c:v>1.5213529856386998</c:v>
                </c:pt>
                <c:pt idx="1">
                  <c:v>2.5650095602294458</c:v>
                </c:pt>
                <c:pt idx="2">
                  <c:v>5.1193129910469581</c:v>
                </c:pt>
                <c:pt idx="3">
                  <c:v>6.1728441754916794</c:v>
                </c:pt>
                <c:pt idx="4">
                  <c:v>2.855922865013774</c:v>
                </c:pt>
                <c:pt idx="5">
                  <c:v>2.0471869328493648</c:v>
                </c:pt>
                <c:pt idx="6">
                  <c:v>7.1821173889193632</c:v>
                </c:pt>
                <c:pt idx="7">
                  <c:v>3.6270218839200763</c:v>
                </c:pt>
                <c:pt idx="8">
                  <c:v>3.9099567099567096</c:v>
                </c:pt>
              </c:numCache>
            </c:numRef>
          </c:xVal>
          <c:yVal>
            <c:numRef>
              <c:f>'Aplite Dykes'!$AK$2:$AK$10</c:f>
              <c:numCache>
                <c:formatCode>0.00</c:formatCode>
                <c:ptCount val="9"/>
                <c:pt idx="0">
                  <c:v>10.171510416666667</c:v>
                </c:pt>
                <c:pt idx="1">
                  <c:v>1.1193014705882354</c:v>
                </c:pt>
                <c:pt idx="2">
                  <c:v>1.1309446254071662</c:v>
                </c:pt>
                <c:pt idx="3">
                  <c:v>0.80528384279475984</c:v>
                </c:pt>
                <c:pt idx="4">
                  <c:v>1.2350625</c:v>
                </c:pt>
                <c:pt idx="5">
                  <c:v>1.7435648148148148</c:v>
                </c:pt>
                <c:pt idx="6">
                  <c:v>1.1698666666666666</c:v>
                </c:pt>
                <c:pt idx="7">
                  <c:v>0.86303191489361697</c:v>
                </c:pt>
                <c:pt idx="8">
                  <c:v>6.7754010695187161E-2</c:v>
                </c:pt>
              </c:numCache>
            </c:numRef>
          </c:yVal>
        </c:ser>
        <c:axId val="94311552"/>
        <c:axId val="94313472"/>
      </c:scatterChart>
      <c:valAx>
        <c:axId val="94311552"/>
        <c:scaling>
          <c:logBase val="10"/>
          <c:orientation val="minMax"/>
          <c:max val="100"/>
          <c:min val="1.0000000000000005E-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Nb/Y</a:t>
                </a:r>
              </a:p>
            </c:rich>
          </c:tx>
        </c:title>
        <c:numFmt formatCode="0.00" sourceLinked="1"/>
        <c:tickLblPos val="nextTo"/>
        <c:crossAx val="94313472"/>
        <c:crosses val="autoZero"/>
        <c:crossBetween val="midCat"/>
      </c:valAx>
      <c:valAx>
        <c:axId val="94313472"/>
        <c:scaling>
          <c:logBase val="10"/>
          <c:orientation val="minMax"/>
          <c:max val="20"/>
          <c:min val="1.0000000000000005E-2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Zr/Ti</a:t>
                </a:r>
              </a:p>
            </c:rich>
          </c:tx>
          <c:layout>
            <c:manualLayout>
              <c:xMode val="edge"/>
              <c:yMode val="edge"/>
              <c:x val="2.2222222222222233E-2"/>
              <c:y val="0.48347769028871401"/>
            </c:manualLayout>
          </c:layout>
        </c:title>
        <c:numFmt formatCode="0.00" sourceLinked="1"/>
        <c:tickLblPos val="nextTo"/>
        <c:crossAx val="94311552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Syenite Dykes</a:t>
            </a:r>
          </a:p>
        </c:rich>
      </c:tx>
      <c:layout>
        <c:manualLayout>
          <c:xMode val="edge"/>
          <c:yMode val="edge"/>
          <c:x val="0.60266459207569123"/>
          <c:y val="6.666666666666668E-2"/>
        </c:manualLayout>
      </c:layout>
      <c:overlay val="1"/>
    </c:title>
    <c:plotArea>
      <c:layout/>
      <c:lineChart>
        <c:grouping val="standard"/>
        <c:ser>
          <c:idx val="1"/>
          <c:order val="0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Dykes'!$U$3:$AI$3</c:f>
              <c:numCache>
                <c:formatCode>#,##0.00</c:formatCode>
                <c:ptCount val="15"/>
                <c:pt idx="0">
                  <c:v>991.53605015673986</c:v>
                </c:pt>
                <c:pt idx="1">
                  <c:v>723.29268292682934</c:v>
                </c:pt>
                <c:pt idx="2">
                  <c:v>482.89256198347107</c:v>
                </c:pt>
                <c:pt idx="3">
                  <c:v>351.3821138211382</c:v>
                </c:pt>
                <c:pt idx="4">
                  <c:v>158.69999999999999</c:v>
                </c:pt>
                <c:pt idx="5">
                  <c:v>40.210249671484888</c:v>
                </c:pt>
                <c:pt idx="6">
                  <c:v>112.99625468164794</c:v>
                </c:pt>
                <c:pt idx="7">
                  <c:v>98.985801217038542</c:v>
                </c:pt>
                <c:pt idx="8">
                  <c:v>84.939393939393938</c:v>
                </c:pt>
                <c:pt idx="9">
                  <c:v>78.675496688741731</c:v>
                </c:pt>
                <c:pt idx="10">
                  <c:v>94.905660377358487</c:v>
                </c:pt>
                <c:pt idx="11">
                  <c:v>80.648148148148152</c:v>
                </c:pt>
                <c:pt idx="12">
                  <c:v>71.732522796352583</c:v>
                </c:pt>
                <c:pt idx="13">
                  <c:v>65.158371040723978</c:v>
                </c:pt>
                <c:pt idx="14">
                  <c:v>62.72727272727272</c:v>
                </c:pt>
              </c:numCache>
            </c:numRef>
          </c:val>
        </c:ser>
        <c:ser>
          <c:idx val="2"/>
          <c:order val="1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Dykes'!$U$4:$AI$4</c:f>
              <c:numCache>
                <c:formatCode>#,##0.00</c:formatCode>
                <c:ptCount val="15"/>
                <c:pt idx="0">
                  <c:v>206.5830721003135</c:v>
                </c:pt>
                <c:pt idx="1">
                  <c:v>160.36585365853659</c:v>
                </c:pt>
                <c:pt idx="2">
                  <c:v>121.48760330578511</c:v>
                </c:pt>
                <c:pt idx="3">
                  <c:v>91.707317073170728</c:v>
                </c:pt>
                <c:pt idx="4">
                  <c:v>48.099999999999994</c:v>
                </c:pt>
                <c:pt idx="5">
                  <c:v>16.162943495400789</c:v>
                </c:pt>
                <c:pt idx="6">
                  <c:v>29.400749063670411</c:v>
                </c:pt>
                <c:pt idx="7">
                  <c:v>24.543610547667345</c:v>
                </c:pt>
                <c:pt idx="8">
                  <c:v>18.727272727272727</c:v>
                </c:pt>
                <c:pt idx="9">
                  <c:v>16.026490066225165</c:v>
                </c:pt>
                <c:pt idx="10">
                  <c:v>18.915094339622641</c:v>
                </c:pt>
                <c:pt idx="11">
                  <c:v>16.62037037037037</c:v>
                </c:pt>
                <c:pt idx="12">
                  <c:v>16.413373860182372</c:v>
                </c:pt>
                <c:pt idx="13">
                  <c:v>15.79185520361991</c:v>
                </c:pt>
                <c:pt idx="14">
                  <c:v>15.757575757575758</c:v>
                </c:pt>
              </c:numCache>
            </c:numRef>
          </c:val>
        </c:ser>
        <c:ser>
          <c:idx val="3"/>
          <c:order val="2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Dykes'!$U$5:$AI$5</c:f>
              <c:numCache>
                <c:formatCode>#,##0.00</c:formatCode>
                <c:ptCount val="15"/>
                <c:pt idx="0">
                  <c:v>3810.6583072100311</c:v>
                </c:pt>
                <c:pt idx="1">
                  <c:v>2853.5365853658541</c:v>
                </c:pt>
                <c:pt idx="2">
                  <c:v>1952.3140495867769</c:v>
                </c:pt>
                <c:pt idx="3">
                  <c:v>1352.6829268292684</c:v>
                </c:pt>
                <c:pt idx="4">
                  <c:v>641.54999999999995</c:v>
                </c:pt>
                <c:pt idx="5">
                  <c:v>59.395532194480943</c:v>
                </c:pt>
                <c:pt idx="6">
                  <c:v>373.97003745318347</c:v>
                </c:pt>
                <c:pt idx="7">
                  <c:v>356.79513184584181</c:v>
                </c:pt>
                <c:pt idx="8">
                  <c:v>315.27272727272725</c:v>
                </c:pt>
                <c:pt idx="9">
                  <c:v>271.1258278145695</c:v>
                </c:pt>
                <c:pt idx="10">
                  <c:v>271.79245283018867</c:v>
                </c:pt>
                <c:pt idx="11">
                  <c:v>290.18518518518516</c:v>
                </c:pt>
                <c:pt idx="12">
                  <c:v>289.96960486322189</c:v>
                </c:pt>
                <c:pt idx="13">
                  <c:v>294.2533936651584</c:v>
                </c:pt>
                <c:pt idx="14">
                  <c:v>283.63636363636363</c:v>
                </c:pt>
              </c:numCache>
            </c:numRef>
          </c:val>
        </c:ser>
        <c:ser>
          <c:idx val="5"/>
          <c:order val="3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Dykes'!$U$6:$AI$6</c:f>
              <c:numCache>
                <c:formatCode>#,##0.00</c:formatCode>
                <c:ptCount val="15"/>
                <c:pt idx="0">
                  <c:v>224.4514106583072</c:v>
                </c:pt>
                <c:pt idx="1">
                  <c:v>200.85365853658536</c:v>
                </c:pt>
                <c:pt idx="2">
                  <c:v>186.36363636363637</c:v>
                </c:pt>
                <c:pt idx="3">
                  <c:v>144.71544715447155</c:v>
                </c:pt>
                <c:pt idx="4">
                  <c:v>95.55</c:v>
                </c:pt>
                <c:pt idx="5">
                  <c:v>26.938239159001313</c:v>
                </c:pt>
                <c:pt idx="6">
                  <c:v>69.138576779026224</c:v>
                </c:pt>
                <c:pt idx="7">
                  <c:v>65.922920892494929</c:v>
                </c:pt>
                <c:pt idx="8">
                  <c:v>54.818181818181813</c:v>
                </c:pt>
                <c:pt idx="9">
                  <c:v>50.066225165562912</c:v>
                </c:pt>
                <c:pt idx="10">
                  <c:v>51.65094339622641</c:v>
                </c:pt>
                <c:pt idx="11">
                  <c:v>48.888888888888893</c:v>
                </c:pt>
                <c:pt idx="12">
                  <c:v>44.376899696048632</c:v>
                </c:pt>
                <c:pt idx="13">
                  <c:v>40.090497737556561</c:v>
                </c:pt>
                <c:pt idx="14">
                  <c:v>40.606060606060609</c:v>
                </c:pt>
              </c:numCache>
            </c:numRef>
          </c:val>
        </c:ser>
        <c:ser>
          <c:idx val="6"/>
          <c:order val="4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Dykes'!$U$7:$AI$7</c:f>
              <c:numCache>
                <c:formatCode>#,##0.00</c:formatCode>
                <c:ptCount val="15"/>
                <c:pt idx="0">
                  <c:v>4773.0407523510967</c:v>
                </c:pt>
                <c:pt idx="1">
                  <c:v>3420.0000000000005</c:v>
                </c:pt>
                <c:pt idx="2">
                  <c:v>2562.3140495867769</c:v>
                </c:pt>
                <c:pt idx="3">
                  <c:v>1618.5365853658536</c:v>
                </c:pt>
                <c:pt idx="4">
                  <c:v>698.1</c:v>
                </c:pt>
                <c:pt idx="5">
                  <c:v>76.609724047306173</c:v>
                </c:pt>
                <c:pt idx="6">
                  <c:v>383.14606741573033</c:v>
                </c:pt>
                <c:pt idx="7">
                  <c:v>348.07302231237327</c:v>
                </c:pt>
                <c:pt idx="8">
                  <c:v>267.5151515151515</c:v>
                </c:pt>
                <c:pt idx="9">
                  <c:v>225.16556291390728</c:v>
                </c:pt>
                <c:pt idx="10">
                  <c:v>192.02830188679246</c:v>
                </c:pt>
                <c:pt idx="11">
                  <c:v>219.0277777777778</c:v>
                </c:pt>
                <c:pt idx="12">
                  <c:v>206.38297872340428</c:v>
                </c:pt>
                <c:pt idx="13">
                  <c:v>205.70135746606334</c:v>
                </c:pt>
                <c:pt idx="14">
                  <c:v>221.21212121212119</c:v>
                </c:pt>
              </c:numCache>
            </c:numRef>
          </c:val>
        </c:ser>
        <c:ser>
          <c:idx val="7"/>
          <c:order val="5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Dykes'!$U$8:$AI$8</c:f>
              <c:numCache>
                <c:formatCode>#,##0.00</c:formatCode>
                <c:ptCount val="15"/>
                <c:pt idx="0">
                  <c:v>8390.9090909090901</c:v>
                </c:pt>
                <c:pt idx="1">
                  <c:v>6189.3902439024396</c:v>
                </c:pt>
                <c:pt idx="2">
                  <c:v>4514.0495867768605</c:v>
                </c:pt>
                <c:pt idx="3">
                  <c:v>2855.6097560975609</c:v>
                </c:pt>
                <c:pt idx="4">
                  <c:v>1214</c:v>
                </c:pt>
                <c:pt idx="5">
                  <c:v>126.14980289093297</c:v>
                </c:pt>
                <c:pt idx="6">
                  <c:v>563.37078651685385</c:v>
                </c:pt>
                <c:pt idx="7">
                  <c:v>436.91683569979716</c:v>
                </c:pt>
                <c:pt idx="8">
                  <c:v>333.36363636363637</c:v>
                </c:pt>
                <c:pt idx="9">
                  <c:v>314.83443708609269</c:v>
                </c:pt>
                <c:pt idx="10">
                  <c:v>317.78301886792451</c:v>
                </c:pt>
                <c:pt idx="11">
                  <c:v>372.12962962962962</c:v>
                </c:pt>
                <c:pt idx="12">
                  <c:v>397.87234042553195</c:v>
                </c:pt>
                <c:pt idx="13">
                  <c:v>411.58371040723978</c:v>
                </c:pt>
                <c:pt idx="14">
                  <c:v>423.63636363636363</c:v>
                </c:pt>
              </c:numCache>
            </c:numRef>
          </c:val>
        </c:ser>
        <c:ser>
          <c:idx val="0"/>
          <c:order val="6"/>
          <c:marker>
            <c:symbol val="none"/>
          </c:marker>
          <c:val>
            <c:numRef>
              <c:f>'Syenite Dykes'!$U$9:$AI$9</c:f>
              <c:numCache>
                <c:formatCode>#,##0.00</c:formatCode>
                <c:ptCount val="15"/>
                <c:pt idx="0">
                  <c:v>169.27899686520377</c:v>
                </c:pt>
                <c:pt idx="1">
                  <c:v>133.10975609756099</c:v>
                </c:pt>
                <c:pt idx="2">
                  <c:v>113.22314049586777</c:v>
                </c:pt>
                <c:pt idx="3">
                  <c:v>92.357723577235774</c:v>
                </c:pt>
                <c:pt idx="4">
                  <c:v>55.999999999999993</c:v>
                </c:pt>
                <c:pt idx="5">
                  <c:v>2.6281208935611038</c:v>
                </c:pt>
                <c:pt idx="6">
                  <c:v>48.689138576779023</c:v>
                </c:pt>
                <c:pt idx="7">
                  <c:v>38.539553752535497</c:v>
                </c:pt>
                <c:pt idx="8">
                  <c:v>35.454545454545453</c:v>
                </c:pt>
                <c:pt idx="9">
                  <c:v>27.814569536423843</c:v>
                </c:pt>
                <c:pt idx="10">
                  <c:v>25.896226415094336</c:v>
                </c:pt>
                <c:pt idx="11">
                  <c:v>24.537037037037038</c:v>
                </c:pt>
                <c:pt idx="12">
                  <c:v>18.237082066869302</c:v>
                </c:pt>
                <c:pt idx="13">
                  <c:v>19.909502262443439</c:v>
                </c:pt>
                <c:pt idx="14">
                  <c:v>15.15151515151515</c:v>
                </c:pt>
              </c:numCache>
            </c:numRef>
          </c:val>
        </c:ser>
        <c:marker val="1"/>
        <c:axId val="96722944"/>
        <c:axId val="96724480"/>
      </c:lineChart>
      <c:catAx>
        <c:axId val="96722944"/>
        <c:scaling>
          <c:orientation val="minMax"/>
        </c:scaling>
        <c:axPos val="b"/>
        <c:tickLblPos val="nextTo"/>
        <c:crossAx val="96724480"/>
        <c:crosses val="autoZero"/>
        <c:auto val="1"/>
        <c:lblAlgn val="ctr"/>
        <c:lblOffset val="100"/>
      </c:catAx>
      <c:valAx>
        <c:axId val="96724480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6722944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Syenite Dykes 2</a:t>
            </a:r>
          </a:p>
        </c:rich>
      </c:tx>
      <c:layout>
        <c:manualLayout>
          <c:xMode val="edge"/>
          <c:yMode val="edge"/>
          <c:x val="0.53959576909173779"/>
          <c:y val="6.054811982154239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Dykes'!$U$10:$AI$10</c:f>
              <c:numCache>
                <c:formatCode>#,##0.00</c:formatCode>
                <c:ptCount val="15"/>
                <c:pt idx="0">
                  <c:v>304.07523510971788</c:v>
                </c:pt>
                <c:pt idx="1">
                  <c:v>232.68292682926833</c:v>
                </c:pt>
                <c:pt idx="2">
                  <c:v>173.30578512396693</c:v>
                </c:pt>
                <c:pt idx="3">
                  <c:v>136.91056910569105</c:v>
                </c:pt>
                <c:pt idx="4">
                  <c:v>73.2</c:v>
                </c:pt>
                <c:pt idx="5">
                  <c:v>46.254927726675426</c:v>
                </c:pt>
                <c:pt idx="6">
                  <c:v>48.501872659176023</c:v>
                </c:pt>
                <c:pt idx="7">
                  <c:v>41.17647058823529</c:v>
                </c:pt>
                <c:pt idx="8">
                  <c:v>31.969696969696969</c:v>
                </c:pt>
                <c:pt idx="9">
                  <c:v>26.09271523178808</c:v>
                </c:pt>
                <c:pt idx="10">
                  <c:v>25.518867924528301</c:v>
                </c:pt>
                <c:pt idx="11">
                  <c:v>25.74074074074074</c:v>
                </c:pt>
                <c:pt idx="12">
                  <c:v>22.796352583586629</c:v>
                </c:pt>
                <c:pt idx="13">
                  <c:v>21.085972850678733</c:v>
                </c:pt>
                <c:pt idx="14">
                  <c:v>18.787878787878785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Dykes'!$U$11:$AI$11</c:f>
              <c:numCache>
                <c:formatCode>#,##0.00</c:formatCode>
                <c:ptCount val="15"/>
                <c:pt idx="0">
                  <c:v>1502.1943573667711</c:v>
                </c:pt>
                <c:pt idx="1">
                  <c:v>1351.3414634146341</c:v>
                </c:pt>
                <c:pt idx="2">
                  <c:v>987.43801652892569</c:v>
                </c:pt>
                <c:pt idx="3">
                  <c:v>679.02439024390253</c:v>
                </c:pt>
                <c:pt idx="4">
                  <c:v>289.59999999999997</c:v>
                </c:pt>
                <c:pt idx="5">
                  <c:v>160.18396846254927</c:v>
                </c:pt>
                <c:pt idx="6">
                  <c:v>189.96254681647937</c:v>
                </c:pt>
                <c:pt idx="7">
                  <c:v>184.78701825557809</c:v>
                </c:pt>
                <c:pt idx="8">
                  <c:v>169.30303030303028</c:v>
                </c:pt>
                <c:pt idx="9">
                  <c:v>171.39072847682118</c:v>
                </c:pt>
                <c:pt idx="10">
                  <c:v>203.86792452830187</c:v>
                </c:pt>
                <c:pt idx="11">
                  <c:v>225.37037037037038</c:v>
                </c:pt>
                <c:pt idx="12">
                  <c:v>256.23100303951367</c:v>
                </c:pt>
                <c:pt idx="13">
                  <c:v>300.09049773755652</c:v>
                </c:pt>
                <c:pt idx="14">
                  <c:v>328.78787878787875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Dykes'!$U$12:$AI$12</c:f>
              <c:numCache>
                <c:formatCode>#,##0.00</c:formatCode>
                <c:ptCount val="15"/>
                <c:pt idx="0">
                  <c:v>272.10031347962382</c:v>
                </c:pt>
                <c:pt idx="1">
                  <c:v>211.21951219512195</c:v>
                </c:pt>
                <c:pt idx="2">
                  <c:v>156.44628099173553</c:v>
                </c:pt>
                <c:pt idx="3">
                  <c:v>114.47154471544717</c:v>
                </c:pt>
                <c:pt idx="4">
                  <c:v>61.25</c:v>
                </c:pt>
                <c:pt idx="5">
                  <c:v>32.851511169513799</c:v>
                </c:pt>
                <c:pt idx="6">
                  <c:v>39.213483146067418</c:v>
                </c:pt>
                <c:pt idx="7">
                  <c:v>34.279918864097361</c:v>
                </c:pt>
                <c:pt idx="8">
                  <c:v>29.151515151515149</c:v>
                </c:pt>
                <c:pt idx="9">
                  <c:v>24.768211920529804</c:v>
                </c:pt>
                <c:pt idx="10">
                  <c:v>24.245283018867923</c:v>
                </c:pt>
                <c:pt idx="11">
                  <c:v>24.074074074074076</c:v>
                </c:pt>
                <c:pt idx="12">
                  <c:v>22.492401215805472</c:v>
                </c:pt>
                <c:pt idx="13">
                  <c:v>22.081447963800905</c:v>
                </c:pt>
                <c:pt idx="14">
                  <c:v>22.424242424242422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val>
            <c:numRef>
              <c:f>'Syenite Dykes'!$U$14:$AI$14</c:f>
              <c:numCache>
                <c:formatCode>#,##0.00</c:formatCode>
                <c:ptCount val="15"/>
                <c:pt idx="0">
                  <c:v>175.23510971786834</c:v>
                </c:pt>
                <c:pt idx="1">
                  <c:v>127.6829268292683</c:v>
                </c:pt>
                <c:pt idx="2">
                  <c:v>92.56198347107437</c:v>
                </c:pt>
                <c:pt idx="3">
                  <c:v>69.268292682926827</c:v>
                </c:pt>
                <c:pt idx="4">
                  <c:v>37.799999999999997</c:v>
                </c:pt>
                <c:pt idx="5">
                  <c:v>27.201051248357423</c:v>
                </c:pt>
                <c:pt idx="6">
                  <c:v>32.771535580524343</c:v>
                </c:pt>
                <c:pt idx="7">
                  <c:v>34.482758620689658</c:v>
                </c:pt>
                <c:pt idx="8">
                  <c:v>31.181818181818176</c:v>
                </c:pt>
                <c:pt idx="9">
                  <c:v>24.503311258278149</c:v>
                </c:pt>
                <c:pt idx="10">
                  <c:v>24.716981132075471</c:v>
                </c:pt>
                <c:pt idx="11">
                  <c:v>21.666666666666664</c:v>
                </c:pt>
                <c:pt idx="12">
                  <c:v>18.237082066869302</c:v>
                </c:pt>
                <c:pt idx="13">
                  <c:v>16.923076923076923</c:v>
                </c:pt>
                <c:pt idx="14">
                  <c:v>16.060606060606062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val>
            <c:numRef>
              <c:f>'Syenite Dykes'!$U$15:$AI$15</c:f>
              <c:numCache>
                <c:formatCode>#,##0.00</c:formatCode>
                <c:ptCount val="15"/>
                <c:pt idx="0">
                  <c:v>1163.3228840125391</c:v>
                </c:pt>
                <c:pt idx="1">
                  <c:v>787.19512195121956</c:v>
                </c:pt>
                <c:pt idx="2">
                  <c:v>491.90082644628103</c:v>
                </c:pt>
                <c:pt idx="3">
                  <c:v>320</c:v>
                </c:pt>
                <c:pt idx="4">
                  <c:v>128.54999999999998</c:v>
                </c:pt>
                <c:pt idx="5">
                  <c:v>60.972404730617605</c:v>
                </c:pt>
                <c:pt idx="6">
                  <c:v>68.426966292134821</c:v>
                </c:pt>
                <c:pt idx="7">
                  <c:v>51.521298174442194</c:v>
                </c:pt>
                <c:pt idx="8">
                  <c:v>40.999999999999993</c:v>
                </c:pt>
                <c:pt idx="9">
                  <c:v>31.258278145695364</c:v>
                </c:pt>
                <c:pt idx="10">
                  <c:v>39.10377358490566</c:v>
                </c:pt>
                <c:pt idx="11">
                  <c:v>28.981481481481481</c:v>
                </c:pt>
                <c:pt idx="12">
                  <c:v>25.835866261398177</c:v>
                </c:pt>
                <c:pt idx="13">
                  <c:v>24.434389140271495</c:v>
                </c:pt>
                <c:pt idx="14">
                  <c:v>21.818181818181817</c:v>
                </c:pt>
              </c:numCache>
            </c:numRef>
          </c:val>
        </c:ser>
        <c:marker val="1"/>
        <c:axId val="95567872"/>
        <c:axId val="95569408"/>
      </c:lineChart>
      <c:catAx>
        <c:axId val="95567872"/>
        <c:scaling>
          <c:orientation val="minMax"/>
        </c:scaling>
        <c:axPos val="b"/>
        <c:tickLblPos val="nextTo"/>
        <c:crossAx val="95569408"/>
        <c:crosses val="autoZero"/>
        <c:auto val="1"/>
        <c:lblAlgn val="ctr"/>
        <c:lblOffset val="100"/>
      </c:catAx>
      <c:valAx>
        <c:axId val="9556940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5567872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Amphibolite Dykes</a:t>
            </a:r>
          </a:p>
        </c:rich>
      </c:tx>
      <c:layout>
        <c:manualLayout>
          <c:xMode val="edge"/>
          <c:yMode val="edge"/>
          <c:x val="0.51511279165643842"/>
          <c:y val="6.6793893129770993E-2"/>
        </c:manualLayout>
      </c:layout>
      <c:overlay val="1"/>
    </c:title>
    <c:plotArea>
      <c:layout/>
      <c:lineChart>
        <c:grouping val="standard"/>
        <c:ser>
          <c:idx val="1"/>
          <c:order val="0"/>
          <c:marker>
            <c:symbol val="none"/>
          </c:marker>
          <c:cat>
            <c:strRef>
              <c:f>'Syenite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'Syenite Dykes'!$U$2:$AI$2</c:f>
              <c:numCache>
                <c:formatCode>#,##0.00</c:formatCode>
                <c:ptCount val="15"/>
                <c:pt idx="0">
                  <c:v>2267.398119122257</c:v>
                </c:pt>
                <c:pt idx="1">
                  <c:v>2226.4634146341464</c:v>
                </c:pt>
                <c:pt idx="2">
                  <c:v>1803.8016528925621</c:v>
                </c:pt>
                <c:pt idx="3">
                  <c:v>1204.2276422764228</c:v>
                </c:pt>
                <c:pt idx="4">
                  <c:v>703.55</c:v>
                </c:pt>
                <c:pt idx="5">
                  <c:v>211.03810775295662</c:v>
                </c:pt>
                <c:pt idx="6">
                  <c:v>599.40074906367033</c:v>
                </c:pt>
                <c:pt idx="7">
                  <c:v>717.44421906693708</c:v>
                </c:pt>
                <c:pt idx="8">
                  <c:v>717.12121212121212</c:v>
                </c:pt>
                <c:pt idx="9">
                  <c:v>756.55629139072846</c:v>
                </c:pt>
                <c:pt idx="10">
                  <c:v>616.36792452830184</c:v>
                </c:pt>
                <c:pt idx="11">
                  <c:v>882.5</c:v>
                </c:pt>
                <c:pt idx="12">
                  <c:v>904.55927051671745</c:v>
                </c:pt>
                <c:pt idx="13">
                  <c:v>906.28959276018099</c:v>
                </c:pt>
                <c:pt idx="14">
                  <c:v>949.39393939393926</c:v>
                </c:pt>
              </c:numCache>
            </c:numRef>
          </c:val>
        </c:ser>
        <c:marker val="1"/>
        <c:axId val="95613696"/>
        <c:axId val="95615232"/>
      </c:lineChart>
      <c:catAx>
        <c:axId val="95613696"/>
        <c:scaling>
          <c:orientation val="minMax"/>
        </c:scaling>
        <c:axPos val="b"/>
        <c:tickLblPos val="nextTo"/>
        <c:crossAx val="95615232"/>
        <c:crosses val="autoZero"/>
        <c:auto val="1"/>
        <c:lblAlgn val="ctr"/>
        <c:lblOffset val="100"/>
      </c:catAx>
      <c:valAx>
        <c:axId val="95615232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5613696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'Syenite Dykes'!$AL$2:$AL$12</c:f>
              <c:numCache>
                <c:formatCode>0.00</c:formatCode>
                <c:ptCount val="11"/>
                <c:pt idx="0">
                  <c:v>3.5820769878319427</c:v>
                </c:pt>
                <c:pt idx="1">
                  <c:v>0.40904572564612329</c:v>
                </c:pt>
                <c:pt idx="2">
                  <c:v>2.4663341645885288</c:v>
                </c:pt>
                <c:pt idx="3">
                  <c:v>3.7960777507809786</c:v>
                </c:pt>
                <c:pt idx="4">
                  <c:v>2.1689497716894977</c:v>
                </c:pt>
                <c:pt idx="5">
                  <c:v>5.192581675264063</c:v>
                </c:pt>
                <c:pt idx="6">
                  <c:v>3.7582009796645388</c:v>
                </c:pt>
                <c:pt idx="7">
                  <c:v>2.963752276867031</c:v>
                </c:pt>
                <c:pt idx="8">
                  <c:v>1.5138632162661738</c:v>
                </c:pt>
                <c:pt idx="9">
                  <c:v>7.7549745488199902</c:v>
                </c:pt>
                <c:pt idx="10">
                  <c:v>2.0116731517509727</c:v>
                </c:pt>
              </c:numCache>
            </c:numRef>
          </c:xVal>
          <c:yVal>
            <c:numRef>
              <c:f>'Syenite Dykes'!$AK$2:$AK$12</c:f>
              <c:numCache>
                <c:formatCode>0.00</c:formatCode>
                <c:ptCount val="11"/>
                <c:pt idx="0">
                  <c:v>5.7410431654676248</c:v>
                </c:pt>
                <c:pt idx="1">
                  <c:v>0.12342222222222221</c:v>
                </c:pt>
                <c:pt idx="2">
                  <c:v>1.3755060728744941E-2</c:v>
                </c:pt>
                <c:pt idx="3">
                  <c:v>3.8045847176079732</c:v>
                </c:pt>
                <c:pt idx="4">
                  <c:v>0.16974595842956119</c:v>
                </c:pt>
                <c:pt idx="5">
                  <c:v>1.2238222222222221</c:v>
                </c:pt>
                <c:pt idx="6">
                  <c:v>3.3833157894736843</c:v>
                </c:pt>
                <c:pt idx="7">
                  <c:v>5.5232558139534892E-2</c:v>
                </c:pt>
                <c:pt idx="8">
                  <c:v>1.3080886141164349E-2</c:v>
                </c:pt>
                <c:pt idx="9">
                  <c:v>3.8163492063492059</c:v>
                </c:pt>
                <c:pt idx="10">
                  <c:v>9.8339628012905661E-2</c:v>
                </c:pt>
              </c:numCache>
            </c:numRef>
          </c:yVal>
        </c:ser>
        <c:axId val="94447104"/>
        <c:axId val="94448640"/>
      </c:scatterChart>
      <c:valAx>
        <c:axId val="94447104"/>
        <c:scaling>
          <c:logBase val="10"/>
          <c:orientation val="minMax"/>
          <c:max val="100"/>
          <c:min val="1.0000000000000005E-2"/>
        </c:scaling>
        <c:axPos val="b"/>
        <c:numFmt formatCode="0.00" sourceLinked="1"/>
        <c:tickLblPos val="nextTo"/>
        <c:crossAx val="94448640"/>
        <c:crosses val="autoZero"/>
        <c:crossBetween val="midCat"/>
      </c:valAx>
      <c:valAx>
        <c:axId val="94448640"/>
        <c:scaling>
          <c:logBase val="10"/>
          <c:orientation val="minMax"/>
          <c:max val="10"/>
          <c:min val="1.0000000000000005E-2"/>
        </c:scaling>
        <c:axPos val="l"/>
        <c:majorGridlines/>
        <c:numFmt formatCode="0.00" sourceLinked="1"/>
        <c:tickLblPos val="nextTo"/>
        <c:crossAx val="9444710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Dykes'!$U$2:$AI$2</c:f>
              <c:numCache>
                <c:formatCode>#,##0.00</c:formatCode>
                <c:ptCount val="15"/>
                <c:pt idx="0">
                  <c:v>268.9655172413793</c:v>
                </c:pt>
                <c:pt idx="1">
                  <c:v>192.91463414634148</c:v>
                </c:pt>
                <c:pt idx="2">
                  <c:v>119.00826446280992</c:v>
                </c:pt>
                <c:pt idx="3">
                  <c:v>87.967479674796749</c:v>
                </c:pt>
                <c:pt idx="4">
                  <c:v>45</c:v>
                </c:pt>
                <c:pt idx="5">
                  <c:v>9.1984231274638635</c:v>
                </c:pt>
                <c:pt idx="6">
                  <c:v>31.08614232209738</c:v>
                </c:pt>
                <c:pt idx="7">
                  <c:v>28.397565922920894</c:v>
                </c:pt>
                <c:pt idx="8">
                  <c:v>30.606060606060602</c:v>
                </c:pt>
                <c:pt idx="9">
                  <c:v>27.814569536423843</c:v>
                </c:pt>
                <c:pt idx="10">
                  <c:v>22.452830188679243</c:v>
                </c:pt>
                <c:pt idx="11">
                  <c:v>24.074074074074076</c:v>
                </c:pt>
                <c:pt idx="12">
                  <c:v>18.237082066869302</c:v>
                </c:pt>
                <c:pt idx="13">
                  <c:v>19.457013574660632</c:v>
                </c:pt>
                <c:pt idx="14">
                  <c:v>15.15151515151515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Dykes'!$U$3:$AI$3</c:f>
              <c:numCache>
                <c:formatCode>#,##0.00</c:formatCode>
                <c:ptCount val="15"/>
                <c:pt idx="0">
                  <c:v>825.70532915360491</c:v>
                </c:pt>
                <c:pt idx="1">
                  <c:v>705.48780487804879</c:v>
                </c:pt>
                <c:pt idx="2">
                  <c:v>530.90909090909088</c:v>
                </c:pt>
                <c:pt idx="3">
                  <c:v>431.86991869918705</c:v>
                </c:pt>
                <c:pt idx="4">
                  <c:v>242.8</c:v>
                </c:pt>
                <c:pt idx="5">
                  <c:v>48.357424441524309</c:v>
                </c:pt>
                <c:pt idx="6">
                  <c:v>163.4831460674157</c:v>
                </c:pt>
                <c:pt idx="7">
                  <c:v>163.08316430020284</c:v>
                </c:pt>
                <c:pt idx="8">
                  <c:v>137.36363636363635</c:v>
                </c:pt>
                <c:pt idx="9">
                  <c:v>117.74834437086093</c:v>
                </c:pt>
                <c:pt idx="10">
                  <c:v>144.90566037735849</c:v>
                </c:pt>
                <c:pt idx="11">
                  <c:v>122.68518518518519</c:v>
                </c:pt>
                <c:pt idx="12">
                  <c:v>124.92401215805472</c:v>
                </c:pt>
                <c:pt idx="13">
                  <c:v>116.87782805429863</c:v>
                </c:pt>
                <c:pt idx="14">
                  <c:v>109.69696969696969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Dykes'!$U$4:$AI$4</c:f>
              <c:numCache>
                <c:formatCode>#,##0.00</c:formatCode>
                <c:ptCount val="15"/>
                <c:pt idx="0">
                  <c:v>511.59874608150466</c:v>
                </c:pt>
                <c:pt idx="1">
                  <c:v>414.39024390243907</c:v>
                </c:pt>
                <c:pt idx="2">
                  <c:v>326.44628099173553</c:v>
                </c:pt>
                <c:pt idx="3">
                  <c:v>256.91056910569108</c:v>
                </c:pt>
                <c:pt idx="4">
                  <c:v>161.49999999999997</c:v>
                </c:pt>
                <c:pt idx="5">
                  <c:v>27.201051248357423</c:v>
                </c:pt>
                <c:pt idx="6">
                  <c:v>120.74906367041199</c:v>
                </c:pt>
                <c:pt idx="7">
                  <c:v>108.11359026369169</c:v>
                </c:pt>
                <c:pt idx="8">
                  <c:v>100.2121212121212</c:v>
                </c:pt>
                <c:pt idx="9">
                  <c:v>84.63576158940397</c:v>
                </c:pt>
                <c:pt idx="10">
                  <c:v>95.70754716981132</c:v>
                </c:pt>
                <c:pt idx="11">
                  <c:v>87.638888888888886</c:v>
                </c:pt>
                <c:pt idx="12">
                  <c:v>83.586626139817639</c:v>
                </c:pt>
                <c:pt idx="13">
                  <c:v>81.764705882352942</c:v>
                </c:pt>
                <c:pt idx="14">
                  <c:v>76.36363636363636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Dykes'!$U$5:$AI$5</c:f>
              <c:numCache>
                <c:formatCode>#,##0.00</c:formatCode>
                <c:ptCount val="15"/>
                <c:pt idx="0">
                  <c:v>1542.3197492163008</c:v>
                </c:pt>
                <c:pt idx="1">
                  <c:v>1200.4878048780488</c:v>
                </c:pt>
                <c:pt idx="2">
                  <c:v>848.84297520661153</c:v>
                </c:pt>
                <c:pt idx="3">
                  <c:v>582.60162601626018</c:v>
                </c:pt>
                <c:pt idx="4">
                  <c:v>295.84999999999997</c:v>
                </c:pt>
                <c:pt idx="5">
                  <c:v>70.433639947437584</c:v>
                </c:pt>
                <c:pt idx="6">
                  <c:v>205.76779026217227</c:v>
                </c:pt>
                <c:pt idx="7">
                  <c:v>185.19269776876271</c:v>
                </c:pt>
                <c:pt idx="8">
                  <c:v>176.39393939393938</c:v>
                </c:pt>
                <c:pt idx="9">
                  <c:v>152.05298013245033</c:v>
                </c:pt>
                <c:pt idx="10">
                  <c:v>149.10377358490567</c:v>
                </c:pt>
                <c:pt idx="11">
                  <c:v>156.75925925925927</c:v>
                </c:pt>
                <c:pt idx="12">
                  <c:v>157.44680851063831</c:v>
                </c:pt>
                <c:pt idx="13">
                  <c:v>162.44343891402715</c:v>
                </c:pt>
                <c:pt idx="14">
                  <c:v>150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Dykes'!$U$6:$AI$6</c:f>
              <c:numCache>
                <c:formatCode>#,##0.00</c:formatCode>
                <c:ptCount val="15"/>
                <c:pt idx="0">
                  <c:v>10391.536050156739</c:v>
                </c:pt>
                <c:pt idx="1">
                  <c:v>5985.2439024390242</c:v>
                </c:pt>
                <c:pt idx="2">
                  <c:v>3654.1322314049585</c:v>
                </c:pt>
                <c:pt idx="3">
                  <c:v>2312.8455284552847</c:v>
                </c:pt>
                <c:pt idx="4">
                  <c:v>931.05</c:v>
                </c:pt>
                <c:pt idx="5">
                  <c:v>213.27201051248358</c:v>
                </c:pt>
                <c:pt idx="6">
                  <c:v>528.31460674157302</c:v>
                </c:pt>
                <c:pt idx="7">
                  <c:v>487.82961460446251</c:v>
                </c:pt>
                <c:pt idx="8">
                  <c:v>387.93939393939394</c:v>
                </c:pt>
                <c:pt idx="9">
                  <c:v>315.62913907284769</c:v>
                </c:pt>
                <c:pt idx="10">
                  <c:v>374.95283018867923</c:v>
                </c:pt>
                <c:pt idx="11">
                  <c:v>304.67592592592592</c:v>
                </c:pt>
                <c:pt idx="12">
                  <c:v>265.04559270516722</c:v>
                </c:pt>
                <c:pt idx="13">
                  <c:v>237.69230769230771</c:v>
                </c:pt>
                <c:pt idx="14">
                  <c:v>202.1212121212121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Dykes'!$U$7:$AI$7</c:f>
              <c:numCache>
                <c:formatCode>#,##0.00</c:formatCode>
                <c:ptCount val="15"/>
                <c:pt idx="0">
                  <c:v>5229.1536050156737</c:v>
                </c:pt>
                <c:pt idx="1">
                  <c:v>3552.3170731707319</c:v>
                </c:pt>
                <c:pt idx="2">
                  <c:v>2424.2148760330579</c:v>
                </c:pt>
                <c:pt idx="3">
                  <c:v>1661.6260162601625</c:v>
                </c:pt>
                <c:pt idx="4">
                  <c:v>681.2</c:v>
                </c:pt>
                <c:pt idx="5">
                  <c:v>173.06176084099869</c:v>
                </c:pt>
                <c:pt idx="6">
                  <c:v>242.73408239700373</c:v>
                </c:pt>
                <c:pt idx="7">
                  <c:v>155.78093306288034</c:v>
                </c:pt>
                <c:pt idx="8">
                  <c:v>99.63636363636364</c:v>
                </c:pt>
                <c:pt idx="9">
                  <c:v>74.966887417218544</c:v>
                </c:pt>
                <c:pt idx="10">
                  <c:v>74.811320754716974</c:v>
                </c:pt>
                <c:pt idx="11">
                  <c:v>90.555555555555557</c:v>
                </c:pt>
                <c:pt idx="12">
                  <c:v>105.16717325227964</c:v>
                </c:pt>
                <c:pt idx="13">
                  <c:v>120.9502262443439</c:v>
                </c:pt>
                <c:pt idx="14">
                  <c:v>121.8181818181818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Dykes'!$U$8:$AI$8</c:f>
              <c:numCache>
                <c:formatCode>#,##0.00</c:formatCode>
                <c:ptCount val="15"/>
                <c:pt idx="0">
                  <c:v>2176.489028213166</c:v>
                </c:pt>
                <c:pt idx="1">
                  <c:v>1815.8536585365855</c:v>
                </c:pt>
                <c:pt idx="2">
                  <c:v>1380.3305785123969</c:v>
                </c:pt>
                <c:pt idx="3">
                  <c:v>1062.1138211382115</c:v>
                </c:pt>
                <c:pt idx="4">
                  <c:v>546.65</c:v>
                </c:pt>
                <c:pt idx="5">
                  <c:v>102.49671484888304</c:v>
                </c:pt>
                <c:pt idx="6">
                  <c:v>376.06741573033702</c:v>
                </c:pt>
                <c:pt idx="7">
                  <c:v>354.96957403651118</c:v>
                </c:pt>
                <c:pt idx="8">
                  <c:v>301.78787878787881</c:v>
                </c:pt>
                <c:pt idx="9">
                  <c:v>273.2450331125828</c:v>
                </c:pt>
                <c:pt idx="10">
                  <c:v>247.21698113207546</c:v>
                </c:pt>
                <c:pt idx="11">
                  <c:v>284.90740740740739</c:v>
                </c:pt>
                <c:pt idx="12">
                  <c:v>264.13373860182372</c:v>
                </c:pt>
                <c:pt idx="13">
                  <c:v>249.09502262443436</c:v>
                </c:pt>
                <c:pt idx="14">
                  <c:v>227.87878787878785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Dykes'!$U$9:$AI$9</c:f>
              <c:numCache>
                <c:formatCode>#,##0.00</c:formatCode>
                <c:ptCount val="15"/>
                <c:pt idx="0">
                  <c:v>208.77742946708463</c:v>
                </c:pt>
                <c:pt idx="1">
                  <c:v>167.07317073170734</c:v>
                </c:pt>
                <c:pt idx="2">
                  <c:v>116.19834710743802</c:v>
                </c:pt>
                <c:pt idx="3">
                  <c:v>87.967479674796749</c:v>
                </c:pt>
                <c:pt idx="4">
                  <c:v>98.3</c:v>
                </c:pt>
                <c:pt idx="5">
                  <c:v>32.457293035479637</c:v>
                </c:pt>
                <c:pt idx="6">
                  <c:v>125.31835205992509</c:v>
                </c:pt>
                <c:pt idx="7">
                  <c:v>142.19066937119675</c:v>
                </c:pt>
                <c:pt idx="8">
                  <c:v>125.2121212121212</c:v>
                </c:pt>
                <c:pt idx="9">
                  <c:v>114.43708609271525</c:v>
                </c:pt>
                <c:pt idx="10">
                  <c:v>101.46226415094338</c:v>
                </c:pt>
                <c:pt idx="11">
                  <c:v>113.56481481481482</c:v>
                </c:pt>
                <c:pt idx="12">
                  <c:v>97.568389057750764</c:v>
                </c:pt>
                <c:pt idx="13">
                  <c:v>96.742081447963798</c:v>
                </c:pt>
                <c:pt idx="14">
                  <c:v>85.454545454545439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Dykes'!$U$10:$AI$10</c:f>
              <c:numCache>
                <c:formatCode>#,##0.00</c:formatCode>
                <c:ptCount val="15"/>
                <c:pt idx="0">
                  <c:v>4449.8432601880877</c:v>
                </c:pt>
                <c:pt idx="1">
                  <c:v>3440.2439024390246</c:v>
                </c:pt>
                <c:pt idx="2">
                  <c:v>2501.4876033057853</c:v>
                </c:pt>
                <c:pt idx="3">
                  <c:v>1791.8699186991871</c:v>
                </c:pt>
                <c:pt idx="4">
                  <c:v>903.59999999999991</c:v>
                </c:pt>
                <c:pt idx="5">
                  <c:v>236.26806833114324</c:v>
                </c:pt>
                <c:pt idx="6">
                  <c:v>593.14606741573027</c:v>
                </c:pt>
                <c:pt idx="7">
                  <c:v>574.44219066937126</c:v>
                </c:pt>
                <c:pt idx="8">
                  <c:v>480</c:v>
                </c:pt>
                <c:pt idx="9">
                  <c:v>418.41059602649005</c:v>
                </c:pt>
                <c:pt idx="10">
                  <c:v>412.54716981132077</c:v>
                </c:pt>
                <c:pt idx="11">
                  <c:v>443.93518518518522</c:v>
                </c:pt>
                <c:pt idx="12">
                  <c:v>401.51975683890583</c:v>
                </c:pt>
                <c:pt idx="13">
                  <c:v>374.20814479638011</c:v>
                </c:pt>
                <c:pt idx="14">
                  <c:v>327.87878787878788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Dykes'!$U$11:$AI$11</c:f>
              <c:numCache>
                <c:formatCode>#,##0.00</c:formatCode>
                <c:ptCount val="15"/>
                <c:pt idx="0">
                  <c:v>1683.0721003134795</c:v>
                </c:pt>
                <c:pt idx="1">
                  <c:v>1571.9512195121952</c:v>
                </c:pt>
                <c:pt idx="2">
                  <c:v>1125.702479338843</c:v>
                </c:pt>
                <c:pt idx="3">
                  <c:v>904.55284552845524</c:v>
                </c:pt>
                <c:pt idx="4">
                  <c:v>477.99999999999994</c:v>
                </c:pt>
                <c:pt idx="5">
                  <c:v>117.73981603153746</c:v>
                </c:pt>
                <c:pt idx="6">
                  <c:v>372.50936329588012</c:v>
                </c:pt>
                <c:pt idx="7">
                  <c:v>441.1764705882353</c:v>
                </c:pt>
                <c:pt idx="8">
                  <c:v>377.81818181818181</c:v>
                </c:pt>
                <c:pt idx="9">
                  <c:v>306.75496688741725</c:v>
                </c:pt>
                <c:pt idx="10">
                  <c:v>303.49056603773585</c:v>
                </c:pt>
                <c:pt idx="11">
                  <c:v>255.46296296296296</c:v>
                </c:pt>
                <c:pt idx="12">
                  <c:v>195.74468085106386</c:v>
                </c:pt>
                <c:pt idx="13">
                  <c:v>150.99547511312215</c:v>
                </c:pt>
                <c:pt idx="14">
                  <c:v>134.84848484848484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Dykes'!$U$12:$AI$12</c:f>
              <c:numCache>
                <c:formatCode>#,##0.00</c:formatCode>
                <c:ptCount val="15"/>
                <c:pt idx="0">
                  <c:v>1325.7053291536049</c:v>
                </c:pt>
                <c:pt idx="1">
                  <c:v>1273.9024390243901</c:v>
                </c:pt>
                <c:pt idx="2">
                  <c:v>914.38016528925618</c:v>
                </c:pt>
                <c:pt idx="3">
                  <c:v>755.77235772357722</c:v>
                </c:pt>
                <c:pt idx="4">
                  <c:v>404.05</c:v>
                </c:pt>
                <c:pt idx="5">
                  <c:v>99.080157687253617</c:v>
                </c:pt>
                <c:pt idx="6">
                  <c:v>291.91011235955051</c:v>
                </c:pt>
                <c:pt idx="7">
                  <c:v>313.38742393509131</c:v>
                </c:pt>
                <c:pt idx="8">
                  <c:v>259.57575757575756</c:v>
                </c:pt>
                <c:pt idx="9">
                  <c:v>217.61589403973511</c:v>
                </c:pt>
                <c:pt idx="10">
                  <c:v>232.87735849056602</c:v>
                </c:pt>
                <c:pt idx="11">
                  <c:v>210.74074074074076</c:v>
                </c:pt>
                <c:pt idx="12">
                  <c:v>202.43161094224925</c:v>
                </c:pt>
                <c:pt idx="13">
                  <c:v>174.97737556561086</c:v>
                </c:pt>
                <c:pt idx="14">
                  <c:v>151.81818181818181</c:v>
                </c:pt>
              </c:numCache>
            </c:numRef>
          </c:val>
        </c:ser>
        <c:ser>
          <c:idx val="14"/>
          <c:order val="13"/>
          <c:marker>
            <c:symbol val="none"/>
          </c:marker>
          <c:cat>
            <c:strRef>
              <c:f>'Late Dykes'!$U$1:$AI$1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'Late Dykes'!$U$13:$AI$13</c:f>
              <c:numCache>
                <c:formatCode>#,##0.00</c:formatCode>
                <c:ptCount val="15"/>
                <c:pt idx="0">
                  <c:v>9874.6081504702197</c:v>
                </c:pt>
                <c:pt idx="1">
                  <c:v>7290.6097560975613</c:v>
                </c:pt>
                <c:pt idx="2">
                  <c:v>4796.2809917355371</c:v>
                </c:pt>
                <c:pt idx="3">
                  <c:v>3542.6016260162601</c:v>
                </c:pt>
                <c:pt idx="4">
                  <c:v>1571.45</c:v>
                </c:pt>
                <c:pt idx="5">
                  <c:v>355.19053876478318</c:v>
                </c:pt>
                <c:pt idx="6">
                  <c:v>926.92883895131081</c:v>
                </c:pt>
                <c:pt idx="7">
                  <c:v>754.96957403651118</c:v>
                </c:pt>
                <c:pt idx="8">
                  <c:v>643.18181818181813</c:v>
                </c:pt>
                <c:pt idx="9">
                  <c:v>521.19205298013253</c:v>
                </c:pt>
                <c:pt idx="10">
                  <c:v>693.82075471698113</c:v>
                </c:pt>
                <c:pt idx="11">
                  <c:v>522.03703703703707</c:v>
                </c:pt>
                <c:pt idx="12">
                  <c:v>493.61702127659572</c:v>
                </c:pt>
                <c:pt idx="13">
                  <c:v>443.71040723981901</c:v>
                </c:pt>
                <c:pt idx="14">
                  <c:v>346.66666666666663</c:v>
                </c:pt>
              </c:numCache>
            </c:numRef>
          </c:val>
        </c:ser>
        <c:marker val="1"/>
        <c:axId val="96732288"/>
        <c:axId val="96733824"/>
      </c:lineChart>
      <c:catAx>
        <c:axId val="96732288"/>
        <c:scaling>
          <c:orientation val="minMax"/>
        </c:scaling>
        <c:axPos val="b"/>
        <c:tickLblPos val="nextTo"/>
        <c:crossAx val="96733824"/>
        <c:crosses val="autoZero"/>
        <c:auto val="1"/>
        <c:lblAlgn val="ctr"/>
        <c:lblOffset val="100"/>
      </c:catAx>
      <c:valAx>
        <c:axId val="96733824"/>
        <c:scaling>
          <c:logBase val="10"/>
          <c:orientation val="minMax"/>
          <c:max val="20000"/>
          <c:min val="0.1"/>
        </c:scaling>
        <c:axPos val="l"/>
        <c:majorGridlines/>
        <c:numFmt formatCode="#,##0.00" sourceLinked="1"/>
        <c:tickLblPos val="nextTo"/>
        <c:crossAx val="96732288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'Late Dykes'!$AL$2:$AL$13</c:f>
              <c:numCache>
                <c:formatCode>0.00</c:formatCode>
                <c:ptCount val="12"/>
                <c:pt idx="0">
                  <c:v>6.6749999999999998</c:v>
                </c:pt>
                <c:pt idx="1">
                  <c:v>4.139973958333333</c:v>
                </c:pt>
                <c:pt idx="2">
                  <c:v>4.2705766387382944</c:v>
                </c:pt>
                <c:pt idx="3">
                  <c:v>5.5393862701676682</c:v>
                </c:pt>
                <c:pt idx="4">
                  <c:v>5.2318530632784004</c:v>
                </c:pt>
                <c:pt idx="5">
                  <c:v>11.040983606557377</c:v>
                </c:pt>
                <c:pt idx="6">
                  <c:v>3.6493035680213697</c:v>
                </c:pt>
                <c:pt idx="7">
                  <c:v>2.7317526731752677</c:v>
                </c:pt>
                <c:pt idx="8">
                  <c:v>2.3132860736336611</c:v>
                </c:pt>
                <c:pt idx="9">
                  <c:v>3.609107864470003</c:v>
                </c:pt>
                <c:pt idx="10">
                  <c:v>7.0318006886773343</c:v>
                </c:pt>
                <c:pt idx="11">
                  <c:v>3.1008906111904277</c:v>
                </c:pt>
              </c:numCache>
            </c:numRef>
          </c:xVal>
          <c:yVal>
            <c:numRef>
              <c:f>'Late Dykes'!$AK$2:$AK$13</c:f>
              <c:numCache>
                <c:formatCode>0.00</c:formatCode>
                <c:ptCount val="12"/>
                <c:pt idx="0">
                  <c:v>4.0357142857142855E-2</c:v>
                </c:pt>
                <c:pt idx="1">
                  <c:v>1.6131761786600496</c:v>
                </c:pt>
                <c:pt idx="2">
                  <c:v>0.68603864734299513</c:v>
                </c:pt>
                <c:pt idx="3">
                  <c:v>4.0665853658536584</c:v>
                </c:pt>
                <c:pt idx="4">
                  <c:v>3.0260526315789478</c:v>
                </c:pt>
                <c:pt idx="5">
                  <c:v>1.4270769230769231</c:v>
                </c:pt>
                <c:pt idx="6">
                  <c:v>7.9826499999999996</c:v>
                </c:pt>
                <c:pt idx="7">
                  <c:v>1.0299038461538461</c:v>
                </c:pt>
                <c:pt idx="8">
                  <c:v>3.5574125874125881</c:v>
                </c:pt>
                <c:pt idx="9">
                  <c:v>1.6248201438848917</c:v>
                </c:pt>
                <c:pt idx="10">
                  <c:v>1.7805844155844155</c:v>
                </c:pt>
                <c:pt idx="11">
                  <c:v>5.4320000000000004</c:v>
                </c:pt>
              </c:numCache>
            </c:numRef>
          </c:yVal>
        </c:ser>
        <c:axId val="96769920"/>
        <c:axId val="96771456"/>
      </c:scatterChart>
      <c:valAx>
        <c:axId val="96769920"/>
        <c:scaling>
          <c:logBase val="10"/>
          <c:orientation val="minMax"/>
          <c:max val="100"/>
          <c:min val="1.0000000000000005E-2"/>
        </c:scaling>
        <c:axPos val="b"/>
        <c:numFmt formatCode="0.00" sourceLinked="1"/>
        <c:tickLblPos val="nextTo"/>
        <c:crossAx val="96771456"/>
        <c:crosses val="autoZero"/>
        <c:crossBetween val="midCat"/>
      </c:valAx>
      <c:valAx>
        <c:axId val="96771456"/>
        <c:scaling>
          <c:logBase val="10"/>
          <c:orientation val="minMax"/>
          <c:max val="10"/>
          <c:min val="1.0000000000000005E-2"/>
        </c:scaling>
        <c:axPos val="l"/>
        <c:majorGridlines/>
        <c:numFmt formatCode="0.00" sourceLinked="1"/>
        <c:tickLblPos val="nextTo"/>
        <c:crossAx val="96769920"/>
        <c:crosses val="autoZero"/>
        <c:crossBetween val="midCat"/>
      </c:valAx>
      <c:spPr>
        <a:solidFill>
          <a:srgbClr val="FFFFFF"/>
        </a:solidFill>
      </c:spPr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Alkali Granite</a:t>
            </a:r>
          </a:p>
        </c:rich>
      </c:tx>
      <c:layout>
        <c:manualLayout>
          <c:xMode val="edge"/>
          <c:yMode val="edge"/>
          <c:x val="0.54575000000000007"/>
          <c:y val="8.7962962962962993E-2"/>
        </c:manualLayout>
      </c:layout>
      <c:overlay val="1"/>
    </c:title>
    <c:plotArea>
      <c:layout>
        <c:manualLayout>
          <c:layoutTarget val="inner"/>
          <c:xMode val="edge"/>
          <c:yMode val="edge"/>
          <c:x val="0.14087729658792655"/>
          <c:y val="7.4548702245552642E-2"/>
          <c:w val="0.8054975940507435"/>
          <c:h val="0.79822506561679785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Syenite!$U$2:$AI$2</c:f>
              <c:numCache>
                <c:formatCode>#,##0.00</c:formatCode>
                <c:ptCount val="15"/>
                <c:pt idx="0">
                  <c:v>801.25391849529774</c:v>
                </c:pt>
                <c:pt idx="1">
                  <c:v>610.97560975609758</c:v>
                </c:pt>
                <c:pt idx="2">
                  <c:v>422.64462809917359</c:v>
                </c:pt>
                <c:pt idx="3">
                  <c:v>283.2520325203252</c:v>
                </c:pt>
                <c:pt idx="4">
                  <c:v>142.75</c:v>
                </c:pt>
                <c:pt idx="5">
                  <c:v>12.352168199737187</c:v>
                </c:pt>
                <c:pt idx="6">
                  <c:v>92.771535580524343</c:v>
                </c:pt>
                <c:pt idx="7">
                  <c:v>96.754563894523329</c:v>
                </c:pt>
                <c:pt idx="8">
                  <c:v>85.818181818181813</c:v>
                </c:pt>
                <c:pt idx="9">
                  <c:v>83.046357615894038</c:v>
                </c:pt>
                <c:pt idx="10">
                  <c:v>86.226415094339629</c:v>
                </c:pt>
                <c:pt idx="11">
                  <c:v>90.231481481481481</c:v>
                </c:pt>
                <c:pt idx="12">
                  <c:v>93.61702127659575</c:v>
                </c:pt>
                <c:pt idx="13">
                  <c:v>97.104072398190041</c:v>
                </c:pt>
                <c:pt idx="14">
                  <c:v>88.787878787878782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Syenite!$U$3:$AI$3</c:f>
              <c:numCache>
                <c:formatCode>#,##0.00</c:formatCode>
                <c:ptCount val="15"/>
                <c:pt idx="0">
                  <c:v>831.34796238244508</c:v>
                </c:pt>
                <c:pt idx="1">
                  <c:v>636.09756097560978</c:v>
                </c:pt>
                <c:pt idx="2">
                  <c:v>442.64462809917359</c:v>
                </c:pt>
                <c:pt idx="3">
                  <c:v>298.3739837398374</c:v>
                </c:pt>
                <c:pt idx="4">
                  <c:v>148.94999999999999</c:v>
                </c:pt>
                <c:pt idx="5">
                  <c:v>11.957950065703022</c:v>
                </c:pt>
                <c:pt idx="6">
                  <c:v>92.322097378277149</c:v>
                </c:pt>
                <c:pt idx="7">
                  <c:v>95.537525354969574</c:v>
                </c:pt>
                <c:pt idx="8">
                  <c:v>88.878787878787875</c:v>
                </c:pt>
                <c:pt idx="9">
                  <c:v>82.913907284768214</c:v>
                </c:pt>
                <c:pt idx="10">
                  <c:v>87.830188679245268</c:v>
                </c:pt>
                <c:pt idx="11">
                  <c:v>92.314814814814824</c:v>
                </c:pt>
                <c:pt idx="12">
                  <c:v>97.568389057750764</c:v>
                </c:pt>
                <c:pt idx="13">
                  <c:v>99.049773755656105</c:v>
                </c:pt>
                <c:pt idx="14">
                  <c:v>91.515151515151516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Syenite!$U$4:$AI$4</c:f>
              <c:numCache>
                <c:formatCode>#,##0.00</c:formatCode>
                <c:ptCount val="15"/>
                <c:pt idx="0">
                  <c:v>74.921630094043877</c:v>
                </c:pt>
                <c:pt idx="1">
                  <c:v>71.097560975609753</c:v>
                </c:pt>
                <c:pt idx="2">
                  <c:v>66.11570247933885</c:v>
                </c:pt>
                <c:pt idx="3">
                  <c:v>55.609756097560982</c:v>
                </c:pt>
                <c:pt idx="4">
                  <c:v>60.499999999999993</c:v>
                </c:pt>
                <c:pt idx="5">
                  <c:v>25.492772667542706</c:v>
                </c:pt>
                <c:pt idx="6">
                  <c:v>59.513108614232209</c:v>
                </c:pt>
                <c:pt idx="7">
                  <c:v>63.083164300202839</c:v>
                </c:pt>
                <c:pt idx="8">
                  <c:v>57.818181818181813</c:v>
                </c:pt>
                <c:pt idx="9">
                  <c:v>51.258278145695364</c:v>
                </c:pt>
                <c:pt idx="10">
                  <c:v>51.65094339622641</c:v>
                </c:pt>
                <c:pt idx="11">
                  <c:v>52.314814814814817</c:v>
                </c:pt>
                <c:pt idx="12">
                  <c:v>52.887537993920972</c:v>
                </c:pt>
                <c:pt idx="13">
                  <c:v>52.669683257918557</c:v>
                </c:pt>
                <c:pt idx="14">
                  <c:v>52.121212121212118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Syenite!$U$5:$AI$5</c:f>
              <c:numCache>
                <c:formatCode>#,##0.00</c:formatCode>
                <c:ptCount val="15"/>
                <c:pt idx="0">
                  <c:v>315.67398119122259</c:v>
                </c:pt>
                <c:pt idx="1">
                  <c:v>230.60975609756099</c:v>
                </c:pt>
                <c:pt idx="2">
                  <c:v>168.84297520661158</c:v>
                </c:pt>
                <c:pt idx="3">
                  <c:v>124.71544715447155</c:v>
                </c:pt>
                <c:pt idx="4">
                  <c:v>80.55</c:v>
                </c:pt>
                <c:pt idx="5">
                  <c:v>18.528252299605782</c:v>
                </c:pt>
                <c:pt idx="6">
                  <c:v>72.471910112359552</c:v>
                </c:pt>
                <c:pt idx="7">
                  <c:v>90.060851926977705</c:v>
                </c:pt>
                <c:pt idx="8">
                  <c:v>106.39393939393939</c:v>
                </c:pt>
                <c:pt idx="9">
                  <c:v>125.16556291390728</c:v>
                </c:pt>
                <c:pt idx="10">
                  <c:v>127.5943396226415</c:v>
                </c:pt>
                <c:pt idx="11">
                  <c:v>156.20370370370372</c:v>
                </c:pt>
                <c:pt idx="12">
                  <c:v>168.69300911854103</c:v>
                </c:pt>
                <c:pt idx="13">
                  <c:v>175.47511312217196</c:v>
                </c:pt>
                <c:pt idx="14">
                  <c:v>168.48484848484847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Syenite!$U$6:$AI$6</c:f>
              <c:numCache>
                <c:formatCode>#,##0.00</c:formatCode>
                <c:ptCount val="15"/>
                <c:pt idx="0">
                  <c:v>480.25078369905953</c:v>
                </c:pt>
                <c:pt idx="1">
                  <c:v>379.39024390243907</c:v>
                </c:pt>
                <c:pt idx="2">
                  <c:v>270.9917355371901</c:v>
                </c:pt>
                <c:pt idx="3">
                  <c:v>182.4390243902439</c:v>
                </c:pt>
                <c:pt idx="4">
                  <c:v>111.5</c:v>
                </c:pt>
                <c:pt idx="5">
                  <c:v>19.053876478318003</c:v>
                </c:pt>
                <c:pt idx="6">
                  <c:v>90.486891385767791</c:v>
                </c:pt>
                <c:pt idx="7">
                  <c:v>104.05679513184585</c:v>
                </c:pt>
                <c:pt idx="8">
                  <c:v>101.99999999999999</c:v>
                </c:pt>
                <c:pt idx="9">
                  <c:v>98.410596026490069</c:v>
                </c:pt>
                <c:pt idx="10">
                  <c:v>100.14150943396227</c:v>
                </c:pt>
                <c:pt idx="11">
                  <c:v>107.91666666666666</c:v>
                </c:pt>
                <c:pt idx="12">
                  <c:v>108.8145896656535</c:v>
                </c:pt>
                <c:pt idx="13">
                  <c:v>107.82805429864253</c:v>
                </c:pt>
                <c:pt idx="14">
                  <c:v>96.36363636363636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Syenite!$U$7:$AI$7</c:f>
              <c:numCache>
                <c:formatCode>#,##0.00</c:formatCode>
                <c:ptCount val="15"/>
                <c:pt idx="0">
                  <c:v>2186.8338557993729</c:v>
                </c:pt>
                <c:pt idx="1">
                  <c:v>1331.3414634146343</c:v>
                </c:pt>
                <c:pt idx="2">
                  <c:v>912.06611570247935</c:v>
                </c:pt>
                <c:pt idx="3">
                  <c:v>582.76422764227641</c:v>
                </c:pt>
                <c:pt idx="4">
                  <c:v>221.25</c:v>
                </c:pt>
                <c:pt idx="5">
                  <c:v>24.178712220762154</c:v>
                </c:pt>
                <c:pt idx="6">
                  <c:v>119.438202247191</c:v>
                </c:pt>
                <c:pt idx="7">
                  <c:v>109.12778904665315</c:v>
                </c:pt>
                <c:pt idx="8">
                  <c:v>86.515151515151516</c:v>
                </c:pt>
                <c:pt idx="9">
                  <c:v>67.814569536423846</c:v>
                </c:pt>
                <c:pt idx="10">
                  <c:v>82.122641509433961</c:v>
                </c:pt>
                <c:pt idx="11">
                  <c:v>66.111111111111114</c:v>
                </c:pt>
                <c:pt idx="12">
                  <c:v>63.829787234042556</c:v>
                </c:pt>
                <c:pt idx="13">
                  <c:v>66.877828054298632</c:v>
                </c:pt>
                <c:pt idx="14">
                  <c:v>62.72727272727272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Syenite!$U$8:$AI$8</c:f>
              <c:numCache>
                <c:formatCode>#,##0.00</c:formatCode>
                <c:ptCount val="15"/>
                <c:pt idx="0">
                  <c:v>773.98119122257049</c:v>
                </c:pt>
                <c:pt idx="1">
                  <c:v>602.07317073170736</c:v>
                </c:pt>
                <c:pt idx="2">
                  <c:v>411.23966942148758</c:v>
                </c:pt>
                <c:pt idx="3">
                  <c:v>274.95934959349592</c:v>
                </c:pt>
                <c:pt idx="4">
                  <c:v>121.35</c:v>
                </c:pt>
                <c:pt idx="5">
                  <c:v>10.775295663600525</c:v>
                </c:pt>
                <c:pt idx="6">
                  <c:v>62.734082397003739</c:v>
                </c:pt>
                <c:pt idx="7">
                  <c:v>60.446247464503045</c:v>
                </c:pt>
                <c:pt idx="8">
                  <c:v>51.090909090909086</c:v>
                </c:pt>
                <c:pt idx="9">
                  <c:v>45.298013245033111</c:v>
                </c:pt>
                <c:pt idx="10">
                  <c:v>44.85849056603773</c:v>
                </c:pt>
                <c:pt idx="11">
                  <c:v>53.00925925925926</c:v>
                </c:pt>
                <c:pt idx="12">
                  <c:v>55.319148936170215</c:v>
                </c:pt>
                <c:pt idx="13">
                  <c:v>58.46153846153846</c:v>
                </c:pt>
                <c:pt idx="14">
                  <c:v>55.454545454545453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Syenite!$U$9:$AI$9</c:f>
              <c:numCache>
                <c:formatCode>#,##0.00</c:formatCode>
                <c:ptCount val="15"/>
                <c:pt idx="0">
                  <c:v>110.65830721003134</c:v>
                </c:pt>
                <c:pt idx="1">
                  <c:v>110.97560975609757</c:v>
                </c:pt>
                <c:pt idx="2">
                  <c:v>92.809917355371908</c:v>
                </c:pt>
                <c:pt idx="3">
                  <c:v>71.869918699186996</c:v>
                </c:pt>
                <c:pt idx="4">
                  <c:v>43.8</c:v>
                </c:pt>
                <c:pt idx="5">
                  <c:v>15.111695137976346</c:v>
                </c:pt>
                <c:pt idx="6">
                  <c:v>32.247191011235948</c:v>
                </c:pt>
                <c:pt idx="7">
                  <c:v>29.614604462474645</c:v>
                </c:pt>
                <c:pt idx="8">
                  <c:v>25.666666666666668</c:v>
                </c:pt>
                <c:pt idx="9">
                  <c:v>22.3841059602649</c:v>
                </c:pt>
                <c:pt idx="10">
                  <c:v>21.79245283018868</c:v>
                </c:pt>
                <c:pt idx="11">
                  <c:v>22.407407407407408</c:v>
                </c:pt>
                <c:pt idx="12">
                  <c:v>21.276595744680851</c:v>
                </c:pt>
                <c:pt idx="13">
                  <c:v>21.312217194570135</c:v>
                </c:pt>
                <c:pt idx="14">
                  <c:v>19.393939393939394</c:v>
                </c:pt>
              </c:numCache>
            </c:numRef>
          </c:val>
        </c:ser>
        <c:marker val="1"/>
        <c:axId val="97006336"/>
        <c:axId val="97007872"/>
      </c:lineChart>
      <c:catAx>
        <c:axId val="97006336"/>
        <c:scaling>
          <c:orientation val="minMax"/>
        </c:scaling>
        <c:axPos val="b"/>
        <c:tickLblPos val="nextTo"/>
        <c:crossAx val="97007872"/>
        <c:crosses val="autoZero"/>
        <c:auto val="1"/>
        <c:lblAlgn val="ctr"/>
        <c:lblOffset val="100"/>
      </c:catAx>
      <c:valAx>
        <c:axId val="97007872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7006336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Quartz Alkali Syenite</a:t>
            </a:r>
          </a:p>
        </c:rich>
      </c:tx>
      <c:layout>
        <c:manualLayout>
          <c:xMode val="edge"/>
          <c:yMode val="edge"/>
          <c:x val="0.48305555555555557"/>
          <c:y val="8.7962962962962993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Syenite!$U$10:$AI$10</c:f>
              <c:numCache>
                <c:formatCode>#,##0.00</c:formatCode>
                <c:ptCount val="15"/>
                <c:pt idx="0">
                  <c:v>585.89341692789969</c:v>
                </c:pt>
                <c:pt idx="1">
                  <c:v>456.95121951219511</c:v>
                </c:pt>
                <c:pt idx="2">
                  <c:v>311.73553719008265</c:v>
                </c:pt>
                <c:pt idx="3">
                  <c:v>210.40650406504065</c:v>
                </c:pt>
                <c:pt idx="4">
                  <c:v>122.55</c:v>
                </c:pt>
                <c:pt idx="5">
                  <c:v>12.089356110381077</c:v>
                </c:pt>
                <c:pt idx="6">
                  <c:v>88.689138576779015</c:v>
                </c:pt>
                <c:pt idx="7">
                  <c:v>102.8397565922921</c:v>
                </c:pt>
                <c:pt idx="8">
                  <c:v>99.909090909090907</c:v>
                </c:pt>
                <c:pt idx="9">
                  <c:v>96.026490066225165</c:v>
                </c:pt>
                <c:pt idx="10">
                  <c:v>98.066037735849051</c:v>
                </c:pt>
                <c:pt idx="11">
                  <c:v>105.27777777777777</c:v>
                </c:pt>
                <c:pt idx="12">
                  <c:v>110.03039513677813</c:v>
                </c:pt>
                <c:pt idx="13">
                  <c:v>103.80090497737557</c:v>
                </c:pt>
                <c:pt idx="14">
                  <c:v>93.636363636363626</c:v>
                </c:pt>
              </c:numCache>
            </c:numRef>
          </c:val>
        </c:ser>
        <c:ser>
          <c:idx val="2"/>
          <c:order val="1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Syenite!$U$12:$AI$12</c:f>
              <c:numCache>
                <c:formatCode>#,##0.00</c:formatCode>
                <c:ptCount val="15"/>
                <c:pt idx="0">
                  <c:v>188.40125391849529</c:v>
                </c:pt>
                <c:pt idx="1">
                  <c:v>145.60975609756099</c:v>
                </c:pt>
                <c:pt idx="2">
                  <c:v>105.45454545454545</c:v>
                </c:pt>
                <c:pt idx="3">
                  <c:v>71.869918699186996</c:v>
                </c:pt>
                <c:pt idx="4">
                  <c:v>39.9</c:v>
                </c:pt>
                <c:pt idx="5">
                  <c:v>11.432325886990801</c:v>
                </c:pt>
                <c:pt idx="6">
                  <c:v>24.644194756554306</c:v>
                </c:pt>
                <c:pt idx="7">
                  <c:v>23.935091277890468</c:v>
                </c:pt>
                <c:pt idx="8">
                  <c:v>19.757575757575754</c:v>
                </c:pt>
                <c:pt idx="9">
                  <c:v>17.483443708609272</c:v>
                </c:pt>
                <c:pt idx="10">
                  <c:v>17.075471698113208</c:v>
                </c:pt>
                <c:pt idx="11">
                  <c:v>19.444444444444446</c:v>
                </c:pt>
                <c:pt idx="12">
                  <c:v>19.148936170212767</c:v>
                </c:pt>
                <c:pt idx="13">
                  <c:v>19.547511312217196</c:v>
                </c:pt>
                <c:pt idx="14">
                  <c:v>19.09090909090909</c:v>
                </c:pt>
              </c:numCache>
            </c:numRef>
          </c:val>
        </c:ser>
        <c:ser>
          <c:idx val="3"/>
          <c:order val="2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Syenite!$U$13:$AI$13</c:f>
              <c:numCache>
                <c:formatCode>#,##0.00</c:formatCode>
                <c:ptCount val="15"/>
                <c:pt idx="0">
                  <c:v>585.89341692789969</c:v>
                </c:pt>
                <c:pt idx="1">
                  <c:v>448.29268292682934</c:v>
                </c:pt>
                <c:pt idx="2">
                  <c:v>320.16528925619838</c:v>
                </c:pt>
                <c:pt idx="3">
                  <c:v>224.55284552845526</c:v>
                </c:pt>
                <c:pt idx="4">
                  <c:v>107.94999999999999</c:v>
                </c:pt>
                <c:pt idx="5">
                  <c:v>13.666228646517741</c:v>
                </c:pt>
                <c:pt idx="6">
                  <c:v>59.213483146067411</c:v>
                </c:pt>
                <c:pt idx="7">
                  <c:v>47.667342799188646</c:v>
                </c:pt>
                <c:pt idx="8">
                  <c:v>33.606060606060602</c:v>
                </c:pt>
                <c:pt idx="9">
                  <c:v>25.430463576158939</c:v>
                </c:pt>
                <c:pt idx="10">
                  <c:v>26.839622641509433</c:v>
                </c:pt>
                <c:pt idx="11">
                  <c:v>28.657407407407408</c:v>
                </c:pt>
                <c:pt idx="12">
                  <c:v>27.659574468085108</c:v>
                </c:pt>
                <c:pt idx="13">
                  <c:v>29.773755656108598</c:v>
                </c:pt>
                <c:pt idx="14">
                  <c:v>28.484848484848481</c:v>
                </c:pt>
              </c:numCache>
            </c:numRef>
          </c:val>
        </c:ser>
        <c:marker val="1"/>
        <c:axId val="97045504"/>
        <c:axId val="97051392"/>
      </c:lineChart>
      <c:catAx>
        <c:axId val="97045504"/>
        <c:scaling>
          <c:orientation val="minMax"/>
        </c:scaling>
        <c:axPos val="b"/>
        <c:tickLblPos val="nextTo"/>
        <c:crossAx val="97051392"/>
        <c:crosses val="autoZero"/>
        <c:auto val="1"/>
        <c:lblAlgn val="ctr"/>
        <c:lblOffset val="100"/>
      </c:catAx>
      <c:valAx>
        <c:axId val="97051392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7045504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Syenite</a:t>
            </a:r>
          </a:p>
        </c:rich>
      </c:tx>
      <c:layout>
        <c:manualLayout>
          <c:xMode val="edge"/>
          <c:yMode val="edge"/>
          <c:x val="0.66833333333333345"/>
          <c:y val="8.3333333333333343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Syenite!$U$14:$AI$14</c:f>
              <c:numCache>
                <c:formatCode>#,##0.00</c:formatCode>
                <c:ptCount val="15"/>
                <c:pt idx="0">
                  <c:v>189.02821316614418</c:v>
                </c:pt>
                <c:pt idx="1">
                  <c:v>242.43902439024393</c:v>
                </c:pt>
                <c:pt idx="2">
                  <c:v>232.89256198347107</c:v>
                </c:pt>
                <c:pt idx="3">
                  <c:v>186.17886178861789</c:v>
                </c:pt>
                <c:pt idx="4">
                  <c:v>110.1</c:v>
                </c:pt>
                <c:pt idx="5">
                  <c:v>26.938239159001313</c:v>
                </c:pt>
                <c:pt idx="6">
                  <c:v>72.097378277153553</c:v>
                </c:pt>
                <c:pt idx="7">
                  <c:v>68.965517241379317</c:v>
                </c:pt>
                <c:pt idx="8">
                  <c:v>59.121212121212125</c:v>
                </c:pt>
                <c:pt idx="9">
                  <c:v>51.788079470198682</c:v>
                </c:pt>
                <c:pt idx="10">
                  <c:v>54.575471698113205</c:v>
                </c:pt>
                <c:pt idx="11">
                  <c:v>55.324074074074069</c:v>
                </c:pt>
                <c:pt idx="12">
                  <c:v>52.887537993920972</c:v>
                </c:pt>
                <c:pt idx="13">
                  <c:v>51.855203619909503</c:v>
                </c:pt>
                <c:pt idx="14">
                  <c:v>48.18181818181818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Syenite!$U$15:$AI$15</c:f>
              <c:numCache>
                <c:formatCode>#,##0.00</c:formatCode>
                <c:ptCount val="15"/>
                <c:pt idx="0">
                  <c:v>80.250783699059568</c:v>
                </c:pt>
                <c:pt idx="1">
                  <c:v>114.39024390243902</c:v>
                </c:pt>
                <c:pt idx="2">
                  <c:v>122.56198347107438</c:v>
                </c:pt>
                <c:pt idx="3">
                  <c:v>108.130081300813</c:v>
                </c:pt>
                <c:pt idx="4">
                  <c:v>72.399999999999991</c:v>
                </c:pt>
                <c:pt idx="5">
                  <c:v>15.505913272010512</c:v>
                </c:pt>
                <c:pt idx="6">
                  <c:v>52.546816479400746</c:v>
                </c:pt>
                <c:pt idx="7">
                  <c:v>51.521298174442194</c:v>
                </c:pt>
                <c:pt idx="8">
                  <c:v>47.787878787878782</c:v>
                </c:pt>
                <c:pt idx="9">
                  <c:v>41.059602649006628</c:v>
                </c:pt>
                <c:pt idx="10">
                  <c:v>40.801886792452827</c:v>
                </c:pt>
                <c:pt idx="11">
                  <c:v>44.120370370370367</c:v>
                </c:pt>
                <c:pt idx="12">
                  <c:v>43.768996960486319</c:v>
                </c:pt>
                <c:pt idx="13">
                  <c:v>43.212669683257921</c:v>
                </c:pt>
                <c:pt idx="14">
                  <c:v>38.787878787878789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Syenite!$U$16:$AI$16</c:f>
              <c:numCache>
                <c:formatCode>#,##0.00</c:formatCode>
                <c:ptCount val="15"/>
                <c:pt idx="0">
                  <c:v>631.66144200626957</c:v>
                </c:pt>
                <c:pt idx="1">
                  <c:v>481.34146341463418</c:v>
                </c:pt>
                <c:pt idx="2">
                  <c:v>331.40495867768595</c:v>
                </c:pt>
                <c:pt idx="3">
                  <c:v>230.40650406504062</c:v>
                </c:pt>
                <c:pt idx="4">
                  <c:v>105.39999999999999</c:v>
                </c:pt>
                <c:pt idx="5">
                  <c:v>44.415243101182654</c:v>
                </c:pt>
                <c:pt idx="6">
                  <c:v>58.876404494382022</c:v>
                </c:pt>
                <c:pt idx="7">
                  <c:v>55.780933062880329</c:v>
                </c:pt>
                <c:pt idx="8">
                  <c:v>47.363636363636367</c:v>
                </c:pt>
                <c:pt idx="9">
                  <c:v>39.735099337748345</c:v>
                </c:pt>
                <c:pt idx="10">
                  <c:v>40.141509433962263</c:v>
                </c:pt>
                <c:pt idx="11">
                  <c:v>41.157407407407412</c:v>
                </c:pt>
                <c:pt idx="12">
                  <c:v>40.729483282674778</c:v>
                </c:pt>
                <c:pt idx="13">
                  <c:v>42.307692307692307</c:v>
                </c:pt>
                <c:pt idx="14">
                  <c:v>40.909090909090907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Syenite!$U$17:$AI$17</c:f>
              <c:numCache>
                <c:formatCode>#,##0.00</c:formatCode>
                <c:ptCount val="15"/>
                <c:pt idx="0">
                  <c:v>61.755485893416925</c:v>
                </c:pt>
                <c:pt idx="1">
                  <c:v>49.878048780487809</c:v>
                </c:pt>
                <c:pt idx="2">
                  <c:v>48.67768595041322</c:v>
                </c:pt>
                <c:pt idx="3">
                  <c:v>36.422764227642276</c:v>
                </c:pt>
                <c:pt idx="4">
                  <c:v>24.65</c:v>
                </c:pt>
                <c:pt idx="5">
                  <c:v>7.3587385019710911</c:v>
                </c:pt>
                <c:pt idx="6">
                  <c:v>16.928838951310858</c:v>
                </c:pt>
                <c:pt idx="7">
                  <c:v>17.849898580121707</c:v>
                </c:pt>
                <c:pt idx="8">
                  <c:v>15.757575757575758</c:v>
                </c:pt>
                <c:pt idx="9">
                  <c:v>14.701986754966889</c:v>
                </c:pt>
                <c:pt idx="10">
                  <c:v>15.094339622641508</c:v>
                </c:pt>
                <c:pt idx="11">
                  <c:v>15.185185185185185</c:v>
                </c:pt>
                <c:pt idx="12">
                  <c:v>17.325227963525837</c:v>
                </c:pt>
                <c:pt idx="13">
                  <c:v>18.733031674208142</c:v>
                </c:pt>
                <c:pt idx="14">
                  <c:v>21.818181818181817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Syenite!$U$1:$AI$1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Syenite!$U$18:$AI$18</c:f>
              <c:numCache>
                <c:formatCode>#,##0.00</c:formatCode>
                <c:ptCount val="15"/>
                <c:pt idx="0">
                  <c:v>231.97492163009403</c:v>
                </c:pt>
                <c:pt idx="1">
                  <c:v>168.29268292682929</c:v>
                </c:pt>
                <c:pt idx="2">
                  <c:v>116.61157024793388</c:v>
                </c:pt>
                <c:pt idx="3">
                  <c:v>72.032520325203251</c:v>
                </c:pt>
                <c:pt idx="4">
                  <c:v>40.549999999999997</c:v>
                </c:pt>
                <c:pt idx="5">
                  <c:v>11.300919842312746</c:v>
                </c:pt>
                <c:pt idx="6">
                  <c:v>26.779026217228463</c:v>
                </c:pt>
                <c:pt idx="7">
                  <c:v>27.58620689655173</c:v>
                </c:pt>
                <c:pt idx="8">
                  <c:v>23.242424242424242</c:v>
                </c:pt>
                <c:pt idx="9">
                  <c:v>22.781456953642383</c:v>
                </c:pt>
                <c:pt idx="10">
                  <c:v>23.962264150943394</c:v>
                </c:pt>
                <c:pt idx="11">
                  <c:v>25.648148148148149</c:v>
                </c:pt>
                <c:pt idx="12">
                  <c:v>27.659574468085108</c:v>
                </c:pt>
                <c:pt idx="13">
                  <c:v>28.144796380090497</c:v>
                </c:pt>
                <c:pt idx="14">
                  <c:v>30.909090909090907</c:v>
                </c:pt>
              </c:numCache>
            </c:numRef>
          </c:val>
        </c:ser>
        <c:marker val="1"/>
        <c:axId val="97201152"/>
        <c:axId val="97215232"/>
      </c:lineChart>
      <c:catAx>
        <c:axId val="97201152"/>
        <c:scaling>
          <c:orientation val="minMax"/>
        </c:scaling>
        <c:axPos val="b"/>
        <c:tickLblPos val="nextTo"/>
        <c:crossAx val="97215232"/>
        <c:crosses val="autoZero"/>
        <c:auto val="1"/>
        <c:lblAlgn val="ctr"/>
        <c:lblOffset val="100"/>
      </c:catAx>
      <c:valAx>
        <c:axId val="97215232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7201152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>
        <c:manualLayout>
          <c:xMode val="edge"/>
          <c:yMode val="edge"/>
          <c:x val="0.1096388888888889"/>
          <c:y val="0.10648148148148151"/>
        </c:manualLayout>
      </c:layout>
      <c:overlay val="1"/>
    </c:title>
    <c:plotArea>
      <c:layout/>
      <c:scatterChart>
        <c:scatterStyle val="lineMarker"/>
        <c:ser>
          <c:idx val="0"/>
          <c:order val="0"/>
          <c:tx>
            <c:v>Alkali Granite</c:v>
          </c:tx>
          <c:spPr>
            <a:ln w="28575">
              <a:noFill/>
            </a:ln>
          </c:spPr>
          <c:xVal>
            <c:numRef>
              <c:f>Syenite!$AL$2:$AL$9</c:f>
              <c:numCache>
                <c:formatCode>0.00</c:formatCode>
                <c:ptCount val="8"/>
                <c:pt idx="0">
                  <c:v>3.6766958424507656</c:v>
                </c:pt>
                <c:pt idx="1">
                  <c:v>3.894199785177229</c:v>
                </c:pt>
                <c:pt idx="2">
                  <c:v>2.106849315068493</c:v>
                </c:pt>
                <c:pt idx="3">
                  <c:v>3.0990757855822548</c:v>
                </c:pt>
                <c:pt idx="4">
                  <c:v>4.03485633537447</c:v>
                </c:pt>
                <c:pt idx="5">
                  <c:v>2.4905226881102815</c:v>
                </c:pt>
                <c:pt idx="6">
                  <c:v>4.6277602523659311</c:v>
                </c:pt>
                <c:pt idx="7">
                  <c:v>2.4458874458874456</c:v>
                </c:pt>
              </c:numCache>
            </c:numRef>
          </c:xVal>
          <c:yVal>
            <c:numRef>
              <c:f>Syenite!$AK$2:$AK$9</c:f>
              <c:numCache>
                <c:formatCode>0.00</c:formatCode>
                <c:ptCount val="8"/>
                <c:pt idx="0">
                  <c:v>1.8454687499999998</c:v>
                </c:pt>
                <c:pt idx="1">
                  <c:v>1.5820261437908496</c:v>
                </c:pt>
                <c:pt idx="2">
                  <c:v>0.70363057324840772</c:v>
                </c:pt>
                <c:pt idx="3">
                  <c:v>0.87840361445783133</c:v>
                </c:pt>
                <c:pt idx="4">
                  <c:v>1.7433986928104577</c:v>
                </c:pt>
                <c:pt idx="5">
                  <c:v>1.2404999999999999</c:v>
                </c:pt>
                <c:pt idx="6">
                  <c:v>1.6906542056074767</c:v>
                </c:pt>
                <c:pt idx="7">
                  <c:v>0.14781380852967493</c:v>
                </c:pt>
              </c:numCache>
            </c:numRef>
          </c:yVal>
        </c:ser>
        <c:axId val="97124736"/>
        <c:axId val="97126272"/>
      </c:scatterChart>
      <c:valAx>
        <c:axId val="97124736"/>
        <c:scaling>
          <c:logBase val="10"/>
          <c:orientation val="minMax"/>
          <c:max val="100"/>
          <c:min val="1.0000000000000004E-2"/>
        </c:scaling>
        <c:axPos val="b"/>
        <c:numFmt formatCode="0.00" sourceLinked="1"/>
        <c:tickLblPos val="nextTo"/>
        <c:crossAx val="97126272"/>
        <c:crosses val="autoZero"/>
        <c:crossBetween val="midCat"/>
      </c:valAx>
      <c:valAx>
        <c:axId val="97126272"/>
        <c:scaling>
          <c:logBase val="10"/>
          <c:orientation val="minMax"/>
          <c:max val="10"/>
          <c:min val="1.0000000000000004E-2"/>
        </c:scaling>
        <c:axPos val="l"/>
        <c:majorGridlines/>
        <c:numFmt formatCode="0.00" sourceLinked="1"/>
        <c:tickLblPos val="nextTo"/>
        <c:crossAx val="97124736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Quartz Syenite</a:t>
            </a:r>
          </a:p>
        </c:rich>
      </c:tx>
      <c:layout>
        <c:manualLayout>
          <c:xMode val="edge"/>
          <c:yMode val="edge"/>
          <c:x val="6.1722222222222234E-2"/>
          <c:y val="0.1111111111111111"/>
        </c:manualLayout>
      </c:layout>
      <c:overlay val="1"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Syenite!$AL$10:$AL$13</c:f>
              <c:numCache>
                <c:formatCode>0.00</c:formatCode>
                <c:ptCount val="4"/>
                <c:pt idx="0">
                  <c:v>2.5589225589225588</c:v>
                </c:pt>
                <c:pt idx="1">
                  <c:v>5.6733333333333329</c:v>
                </c:pt>
                <c:pt idx="2">
                  <c:v>3.964088397790055</c:v>
                </c:pt>
                <c:pt idx="3">
                  <c:v>4.7715289982425313</c:v>
                </c:pt>
              </c:numCache>
            </c:numRef>
          </c:xVal>
          <c:yVal>
            <c:numRef>
              <c:f>Syenite!$AK$10:$AK$13</c:f>
              <c:numCache>
                <c:formatCode>0.00</c:formatCode>
                <c:ptCount val="4"/>
                <c:pt idx="0">
                  <c:v>2.0107500000000003</c:v>
                </c:pt>
                <c:pt idx="1">
                  <c:v>0.54588235294117649</c:v>
                </c:pt>
                <c:pt idx="2">
                  <c:v>0.21631428571428571</c:v>
                </c:pt>
                <c:pt idx="3">
                  <c:v>0.63401098901098907</c:v>
                </c:pt>
              </c:numCache>
            </c:numRef>
          </c:yVal>
        </c:ser>
        <c:axId val="97150080"/>
        <c:axId val="97151616"/>
      </c:scatterChart>
      <c:valAx>
        <c:axId val="97150080"/>
        <c:scaling>
          <c:logBase val="10"/>
          <c:orientation val="minMax"/>
          <c:max val="100"/>
          <c:min val="1.0000000000000004E-2"/>
        </c:scaling>
        <c:axPos val="b"/>
        <c:numFmt formatCode="0.00" sourceLinked="1"/>
        <c:tickLblPos val="nextTo"/>
        <c:crossAx val="97151616"/>
        <c:crosses val="autoZero"/>
        <c:crossBetween val="midCat"/>
      </c:valAx>
      <c:valAx>
        <c:axId val="97151616"/>
        <c:scaling>
          <c:logBase val="10"/>
          <c:orientation val="minMax"/>
          <c:max val="10"/>
          <c:min val="1.0000000000000004E-2"/>
        </c:scaling>
        <c:axPos val="l"/>
        <c:majorGridlines/>
        <c:numFmt formatCode="0.00" sourceLinked="1"/>
        <c:tickLblPos val="nextTo"/>
        <c:crossAx val="97150080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Hble Alkali Granite</a:t>
            </a:r>
          </a:p>
        </c:rich>
      </c:tx>
      <c:layout>
        <c:manualLayout>
          <c:xMode val="edge"/>
          <c:yMode val="edge"/>
          <c:x val="0.53107633420822398"/>
          <c:y val="8.3333333333333343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Syenite'!$U$2:$AI$2</c:f>
              <c:numCache>
                <c:formatCode>#,##0.00</c:formatCode>
                <c:ptCount val="15"/>
                <c:pt idx="0">
                  <c:v>621.31661442006271</c:v>
                </c:pt>
                <c:pt idx="1">
                  <c:v>487.6829268292683</c:v>
                </c:pt>
                <c:pt idx="2">
                  <c:v>355.61983471074382</c:v>
                </c:pt>
                <c:pt idx="3">
                  <c:v>254.79674796747966</c:v>
                </c:pt>
                <c:pt idx="4">
                  <c:v>143.85</c:v>
                </c:pt>
                <c:pt idx="5">
                  <c:v>30.223390275952692</c:v>
                </c:pt>
                <c:pt idx="6">
                  <c:v>100.82397003745318</c:v>
                </c:pt>
                <c:pt idx="7">
                  <c:v>103.65111561866127</c:v>
                </c:pt>
                <c:pt idx="8">
                  <c:v>96.303030303030297</c:v>
                </c:pt>
                <c:pt idx="9">
                  <c:v>87.41721854304636</c:v>
                </c:pt>
                <c:pt idx="10">
                  <c:v>89.952830188679229</c:v>
                </c:pt>
                <c:pt idx="11">
                  <c:v>89.907407407407419</c:v>
                </c:pt>
                <c:pt idx="12">
                  <c:v>90.577507598784194</c:v>
                </c:pt>
                <c:pt idx="13">
                  <c:v>87.013574660633481</c:v>
                </c:pt>
                <c:pt idx="14">
                  <c:v>77.878787878787875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Syenite'!$U$3:$AI$3</c:f>
              <c:numCache>
                <c:formatCode>#,##0.00</c:formatCode>
                <c:ptCount val="15"/>
                <c:pt idx="0">
                  <c:v>1406.2695924764892</c:v>
                </c:pt>
                <c:pt idx="1">
                  <c:v>1178.1707317073171</c:v>
                </c:pt>
                <c:pt idx="2">
                  <c:v>879.09090909090912</c:v>
                </c:pt>
                <c:pt idx="3">
                  <c:v>664.71544715447158</c:v>
                </c:pt>
                <c:pt idx="4">
                  <c:v>332.2</c:v>
                </c:pt>
                <c:pt idx="5">
                  <c:v>64.126149802890936</c:v>
                </c:pt>
                <c:pt idx="6">
                  <c:v>227.49063670411985</c:v>
                </c:pt>
                <c:pt idx="7">
                  <c:v>212.57606490872215</c:v>
                </c:pt>
                <c:pt idx="8">
                  <c:v>186.06060606060603</c:v>
                </c:pt>
                <c:pt idx="9">
                  <c:v>159.60264900662253</c:v>
                </c:pt>
                <c:pt idx="10">
                  <c:v>155.14150943396226</c:v>
                </c:pt>
                <c:pt idx="11">
                  <c:v>150.32407407407408</c:v>
                </c:pt>
                <c:pt idx="12">
                  <c:v>126.13981762917935</c:v>
                </c:pt>
                <c:pt idx="13">
                  <c:v>101.8552036199095</c:v>
                </c:pt>
                <c:pt idx="14">
                  <c:v>78.48484848484847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Syenite'!$U$4:$AI$4</c:f>
              <c:numCache>
                <c:formatCode>#,##0.00</c:formatCode>
                <c:ptCount val="15"/>
                <c:pt idx="0">
                  <c:v>996.86520376175542</c:v>
                </c:pt>
                <c:pt idx="1">
                  <c:v>723.53658536585363</c:v>
                </c:pt>
                <c:pt idx="2">
                  <c:v>471.48760330578511</c:v>
                </c:pt>
                <c:pt idx="3">
                  <c:v>307.80487804878049</c:v>
                </c:pt>
                <c:pt idx="4">
                  <c:v>143.75</c:v>
                </c:pt>
                <c:pt idx="5">
                  <c:v>12.483574244415243</c:v>
                </c:pt>
                <c:pt idx="6">
                  <c:v>91.685393258426956</c:v>
                </c:pt>
                <c:pt idx="7">
                  <c:v>98.377281947261665</c:v>
                </c:pt>
                <c:pt idx="8">
                  <c:v>97.787878787878796</c:v>
                </c:pt>
                <c:pt idx="9">
                  <c:v>100</c:v>
                </c:pt>
                <c:pt idx="10">
                  <c:v>98.490566037735846</c:v>
                </c:pt>
                <c:pt idx="11">
                  <c:v>113.56481481481482</c:v>
                </c:pt>
                <c:pt idx="12">
                  <c:v>121.58054711246201</c:v>
                </c:pt>
                <c:pt idx="13">
                  <c:v>122.85067873303167</c:v>
                </c:pt>
                <c:pt idx="14">
                  <c:v>118.78787878787878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Syenite'!$U$5:$AI$5</c:f>
              <c:numCache>
                <c:formatCode>#,##0.00</c:formatCode>
                <c:ptCount val="15"/>
                <c:pt idx="0">
                  <c:v>709.71786833855799</c:v>
                </c:pt>
                <c:pt idx="1">
                  <c:v>513.78048780487813</c:v>
                </c:pt>
                <c:pt idx="2">
                  <c:v>342.80991735537191</c:v>
                </c:pt>
                <c:pt idx="3">
                  <c:v>221.95121951219514</c:v>
                </c:pt>
                <c:pt idx="4">
                  <c:v>102.75</c:v>
                </c:pt>
                <c:pt idx="5">
                  <c:v>24.572930354796323</c:v>
                </c:pt>
                <c:pt idx="6">
                  <c:v>66.81647940074906</c:v>
                </c:pt>
                <c:pt idx="7">
                  <c:v>73.427991886409743</c:v>
                </c:pt>
                <c:pt idx="8">
                  <c:v>71.212121212121204</c:v>
                </c:pt>
                <c:pt idx="9">
                  <c:v>70.728476821192046</c:v>
                </c:pt>
                <c:pt idx="10">
                  <c:v>66.556603773584897</c:v>
                </c:pt>
                <c:pt idx="11">
                  <c:v>81.25</c:v>
                </c:pt>
                <c:pt idx="12">
                  <c:v>84.80243161094225</c:v>
                </c:pt>
                <c:pt idx="13">
                  <c:v>85.882352941176478</c:v>
                </c:pt>
                <c:pt idx="14">
                  <c:v>82.424242424242422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Syenite'!$U$6:$AI$6</c:f>
              <c:numCache>
                <c:formatCode>#,##0.00</c:formatCode>
                <c:ptCount val="15"/>
                <c:pt idx="0">
                  <c:v>962.38244514106577</c:v>
                </c:pt>
                <c:pt idx="1">
                  <c:v>800.12195121951231</c:v>
                </c:pt>
                <c:pt idx="2">
                  <c:v>551.48760330578523</c:v>
                </c:pt>
                <c:pt idx="3">
                  <c:v>376.58536585365852</c:v>
                </c:pt>
                <c:pt idx="4">
                  <c:v>169.64999999999998</c:v>
                </c:pt>
                <c:pt idx="5">
                  <c:v>28.909329829172144</c:v>
                </c:pt>
                <c:pt idx="6">
                  <c:v>101.91011235955055</c:v>
                </c:pt>
                <c:pt idx="7">
                  <c:v>99.188640973630825</c:v>
                </c:pt>
                <c:pt idx="8">
                  <c:v>86.545454545454533</c:v>
                </c:pt>
                <c:pt idx="9">
                  <c:v>79.337748344370866</c:v>
                </c:pt>
                <c:pt idx="10">
                  <c:v>83.018867924528294</c:v>
                </c:pt>
                <c:pt idx="11">
                  <c:v>86.296296296296305</c:v>
                </c:pt>
                <c:pt idx="12">
                  <c:v>82.978723404255319</c:v>
                </c:pt>
                <c:pt idx="13">
                  <c:v>76.108597285067873</c:v>
                </c:pt>
                <c:pt idx="14">
                  <c:v>67.575757575757578</c:v>
                </c:pt>
              </c:numCache>
            </c:numRef>
          </c:val>
        </c:ser>
        <c:marker val="1"/>
        <c:axId val="97277824"/>
        <c:axId val="97279360"/>
      </c:lineChart>
      <c:catAx>
        <c:axId val="97277824"/>
        <c:scaling>
          <c:orientation val="minMax"/>
        </c:scaling>
        <c:axPos val="b"/>
        <c:tickLblPos val="nextTo"/>
        <c:crossAx val="97279360"/>
        <c:crosses val="autoZero"/>
        <c:auto val="1"/>
        <c:lblAlgn val="ctr"/>
        <c:lblOffset val="100"/>
      </c:catAx>
      <c:valAx>
        <c:axId val="97279360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7277824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Hble Syenite</a:t>
            </a:r>
          </a:p>
        </c:rich>
      </c:tx>
      <c:layout>
        <c:manualLayout>
          <c:xMode val="edge"/>
          <c:yMode val="edge"/>
          <c:x val="0.61754855643044626"/>
          <c:y val="7.870370370370372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Syenite'!$U$7:$AI$7</c:f>
              <c:numCache>
                <c:formatCode>#,##0.00</c:formatCode>
                <c:ptCount val="15"/>
                <c:pt idx="0">
                  <c:v>902.50783699059548</c:v>
                </c:pt>
                <c:pt idx="1">
                  <c:v>675</c:v>
                </c:pt>
                <c:pt idx="2">
                  <c:v>457.35537190082647</c:v>
                </c:pt>
                <c:pt idx="3">
                  <c:v>308.6178861788618</c:v>
                </c:pt>
                <c:pt idx="4">
                  <c:v>138.65</c:v>
                </c:pt>
                <c:pt idx="5">
                  <c:v>56.636005256241781</c:v>
                </c:pt>
                <c:pt idx="6">
                  <c:v>78.95131086142321</c:v>
                </c:pt>
                <c:pt idx="7">
                  <c:v>74.4421906693712</c:v>
                </c:pt>
                <c:pt idx="8">
                  <c:v>62.030303030303024</c:v>
                </c:pt>
                <c:pt idx="9">
                  <c:v>53.509933774834437</c:v>
                </c:pt>
                <c:pt idx="10">
                  <c:v>54.198113207547166</c:v>
                </c:pt>
                <c:pt idx="11">
                  <c:v>55.787037037037038</c:v>
                </c:pt>
                <c:pt idx="12">
                  <c:v>52.583586626139819</c:v>
                </c:pt>
                <c:pt idx="13">
                  <c:v>56.380090497737562</c:v>
                </c:pt>
                <c:pt idx="14">
                  <c:v>51.212121212121211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Syenite'!$U$8:$AI$8</c:f>
              <c:numCache>
                <c:formatCode>#,##0.00</c:formatCode>
                <c:ptCount val="15"/>
                <c:pt idx="0">
                  <c:v>246.3949843260188</c:v>
                </c:pt>
                <c:pt idx="1">
                  <c:v>199.63414634146341</c:v>
                </c:pt>
                <c:pt idx="2">
                  <c:v>148.59504132231405</c:v>
                </c:pt>
                <c:pt idx="3">
                  <c:v>105.36585365853658</c:v>
                </c:pt>
                <c:pt idx="4">
                  <c:v>50.8</c:v>
                </c:pt>
                <c:pt idx="5">
                  <c:v>21.944809461235216</c:v>
                </c:pt>
                <c:pt idx="6">
                  <c:v>31.797752808988761</c:v>
                </c:pt>
                <c:pt idx="7">
                  <c:v>29.411764705882355</c:v>
                </c:pt>
                <c:pt idx="8">
                  <c:v>24.09090909090909</c:v>
                </c:pt>
                <c:pt idx="9">
                  <c:v>19.867549668874172</c:v>
                </c:pt>
                <c:pt idx="10">
                  <c:v>19.245283018867923</c:v>
                </c:pt>
                <c:pt idx="11">
                  <c:v>21.342592592592595</c:v>
                </c:pt>
                <c:pt idx="12">
                  <c:v>19.148936170212767</c:v>
                </c:pt>
                <c:pt idx="13">
                  <c:v>19.864253393665155</c:v>
                </c:pt>
                <c:pt idx="14">
                  <c:v>21.212121212121211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'Hble Syenite'!$U$1:$AI$1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'Hble Syenite'!$U$9:$AI$9</c:f>
              <c:numCache>
                <c:formatCode>#,##0.00</c:formatCode>
                <c:ptCount val="15"/>
                <c:pt idx="0">
                  <c:v>1983.0721003134797</c:v>
                </c:pt>
                <c:pt idx="1">
                  <c:v>1805.8536585365855</c:v>
                </c:pt>
                <c:pt idx="2">
                  <c:v>1592.8099173553719</c:v>
                </c:pt>
                <c:pt idx="3">
                  <c:v>1398.5365853658536</c:v>
                </c:pt>
                <c:pt idx="4">
                  <c:v>823.7</c:v>
                </c:pt>
                <c:pt idx="5">
                  <c:v>53.876478318002626</c:v>
                </c:pt>
                <c:pt idx="6">
                  <c:v>520.37453183520597</c:v>
                </c:pt>
                <c:pt idx="7">
                  <c:v>524.54361054766741</c:v>
                </c:pt>
                <c:pt idx="8">
                  <c:v>482.33333333333326</c:v>
                </c:pt>
                <c:pt idx="9">
                  <c:v>453.90728476821198</c:v>
                </c:pt>
                <c:pt idx="10">
                  <c:v>416.65094339622635</c:v>
                </c:pt>
                <c:pt idx="11">
                  <c:v>517.91666666666674</c:v>
                </c:pt>
                <c:pt idx="12">
                  <c:v>503.03951367781161</c:v>
                </c:pt>
                <c:pt idx="13">
                  <c:v>527.96380090497735</c:v>
                </c:pt>
                <c:pt idx="14">
                  <c:v>532.12121212121201</c:v>
                </c:pt>
              </c:numCache>
            </c:numRef>
          </c:val>
        </c:ser>
        <c:marker val="1"/>
        <c:axId val="97526144"/>
        <c:axId val="97527680"/>
      </c:lineChart>
      <c:catAx>
        <c:axId val="97526144"/>
        <c:scaling>
          <c:orientation val="minMax"/>
        </c:scaling>
        <c:axPos val="b"/>
        <c:tickLblPos val="nextTo"/>
        <c:crossAx val="97527680"/>
        <c:crosses val="autoZero"/>
        <c:auto val="1"/>
        <c:lblAlgn val="ctr"/>
        <c:lblOffset val="100"/>
      </c:catAx>
      <c:valAx>
        <c:axId val="97527680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7526144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Volcanics!$AL$1</c:f>
              <c:strCache>
                <c:ptCount val="1"/>
                <c:pt idx="0">
                  <c:v>Nb/Y</c:v>
                </c:pt>
              </c:strCache>
            </c:strRef>
          </c:tx>
          <c:spPr>
            <a:ln w="28575">
              <a:noFill/>
            </a:ln>
          </c:spPr>
          <c:xVal>
            <c:numRef>
              <c:f>Volcanics!$AL$2:$AL$59</c:f>
              <c:numCache>
                <c:formatCode>0.00</c:formatCode>
                <c:ptCount val="58"/>
                <c:pt idx="0">
                  <c:v>2.9326086956521737</c:v>
                </c:pt>
                <c:pt idx="1">
                  <c:v>1.4974137931034484</c:v>
                </c:pt>
                <c:pt idx="2">
                  <c:v>0.90681818181818175</c:v>
                </c:pt>
                <c:pt idx="3">
                  <c:v>1.3912280701754385</c:v>
                </c:pt>
                <c:pt idx="4">
                  <c:v>0.82789317507418392</c:v>
                </c:pt>
                <c:pt idx="5">
                  <c:v>1.0290816326530612</c:v>
                </c:pt>
                <c:pt idx="6">
                  <c:v>3.4416666666666669</c:v>
                </c:pt>
                <c:pt idx="7">
                  <c:v>6.5590551181102361</c:v>
                </c:pt>
                <c:pt idx="8">
                  <c:v>1.5602836879432624</c:v>
                </c:pt>
                <c:pt idx="9">
                  <c:v>3.7785588752196837</c:v>
                </c:pt>
                <c:pt idx="10">
                  <c:v>5.0718601640051801</c:v>
                </c:pt>
                <c:pt idx="11">
                  <c:v>0.95548225287607003</c:v>
                </c:pt>
                <c:pt idx="12">
                  <c:v>1.9248790810157195</c:v>
                </c:pt>
                <c:pt idx="13">
                  <c:v>2.1495126914426472</c:v>
                </c:pt>
                <c:pt idx="14">
                  <c:v>2.9328034682080921</c:v>
                </c:pt>
                <c:pt idx="15">
                  <c:v>4.0515605229860823</c:v>
                </c:pt>
                <c:pt idx="16">
                  <c:v>3.073394495412844</c:v>
                </c:pt>
                <c:pt idx="17">
                  <c:v>1.3213675213675216</c:v>
                </c:pt>
                <c:pt idx="18">
                  <c:v>2.7582439813878215</c:v>
                </c:pt>
                <c:pt idx="19">
                  <c:v>4.1035207566999476</c:v>
                </c:pt>
                <c:pt idx="20">
                  <c:v>3.7790091264667538</c:v>
                </c:pt>
                <c:pt idx="21">
                  <c:v>5.0565704183853857</c:v>
                </c:pt>
                <c:pt idx="22">
                  <c:v>4.6438966438966434</c:v>
                </c:pt>
                <c:pt idx="23">
                  <c:v>0.20173010380622838</c:v>
                </c:pt>
                <c:pt idx="24">
                  <c:v>5.8896596858638741</c:v>
                </c:pt>
                <c:pt idx="25">
                  <c:v>7.8417910447761194</c:v>
                </c:pt>
                <c:pt idx="26">
                  <c:v>0.82330827067669166</c:v>
                </c:pt>
                <c:pt idx="27">
                  <c:v>6.2787148594377511</c:v>
                </c:pt>
                <c:pt idx="28">
                  <c:v>4.2073120066472791</c:v>
                </c:pt>
                <c:pt idx="29">
                  <c:v>4.0133460438512873</c:v>
                </c:pt>
                <c:pt idx="30">
                  <c:v>4.0328542094455848</c:v>
                </c:pt>
                <c:pt idx="31">
                  <c:v>3.6885245901639343</c:v>
                </c:pt>
                <c:pt idx="32">
                  <c:v>3.7911646586345387</c:v>
                </c:pt>
                <c:pt idx="33">
                  <c:v>4.3281700288184437</c:v>
                </c:pt>
                <c:pt idx="34">
                  <c:v>8.186488388458832</c:v>
                </c:pt>
                <c:pt idx="35">
                  <c:v>4.6401179941002955</c:v>
                </c:pt>
                <c:pt idx="36">
                  <c:v>5.3575293056807931</c:v>
                </c:pt>
                <c:pt idx="37">
                  <c:v>4.0654799745708834</c:v>
                </c:pt>
                <c:pt idx="38">
                  <c:v>5.1318658921838374</c:v>
                </c:pt>
                <c:pt idx="39">
                  <c:v>4.3272671190623075</c:v>
                </c:pt>
                <c:pt idx="40">
                  <c:v>1.3797927461139896</c:v>
                </c:pt>
                <c:pt idx="41">
                  <c:v>0.75230769230769223</c:v>
                </c:pt>
                <c:pt idx="42">
                  <c:v>1.5118055555555554</c:v>
                </c:pt>
                <c:pt idx="43">
                  <c:v>0.96853146853146843</c:v>
                </c:pt>
                <c:pt idx="44">
                  <c:v>1.0995670995670994</c:v>
                </c:pt>
                <c:pt idx="45">
                  <c:v>1.2277657266811279</c:v>
                </c:pt>
                <c:pt idx="46">
                  <c:v>3.1882640586797066</c:v>
                </c:pt>
                <c:pt idx="47">
                  <c:v>3.1923990498812351</c:v>
                </c:pt>
                <c:pt idx="48">
                  <c:v>3.0163098878695207</c:v>
                </c:pt>
                <c:pt idx="49">
                  <c:v>3.2335164835164836</c:v>
                </c:pt>
                <c:pt idx="50">
                  <c:v>2.539603800934128</c:v>
                </c:pt>
                <c:pt idx="51">
                  <c:v>2.7991513437057995</c:v>
                </c:pt>
                <c:pt idx="52">
                  <c:v>3.0869565217391304</c:v>
                </c:pt>
                <c:pt idx="53">
                  <c:v>2.9478533259627784</c:v>
                </c:pt>
                <c:pt idx="54">
                  <c:v>0.76797385620915026</c:v>
                </c:pt>
                <c:pt idx="55">
                  <c:v>3.0519031141868513</c:v>
                </c:pt>
                <c:pt idx="56">
                  <c:v>2.8308326463314097</c:v>
                </c:pt>
                <c:pt idx="57">
                  <c:v>3.054106280193237</c:v>
                </c:pt>
              </c:numCache>
            </c:numRef>
          </c:xVal>
          <c:yVal>
            <c:numRef>
              <c:f>Volcanics!$AK$2:$AK$59</c:f>
              <c:numCache>
                <c:formatCode>0.00</c:formatCode>
                <c:ptCount val="58"/>
                <c:pt idx="0">
                  <c:v>2.432291666666667E-2</c:v>
                </c:pt>
                <c:pt idx="1">
                  <c:v>2.5035971223021578E-2</c:v>
                </c:pt>
                <c:pt idx="2">
                  <c:v>2.3589743589743591E-2</c:v>
                </c:pt>
                <c:pt idx="3">
                  <c:v>2.6744186046511628E-2</c:v>
                </c:pt>
                <c:pt idx="4">
                  <c:v>3.479498861047836E-3</c:v>
                </c:pt>
                <c:pt idx="5">
                  <c:v>2.1584861028976937E-3</c:v>
                </c:pt>
                <c:pt idx="6">
                  <c:v>0.03</c:v>
                </c:pt>
                <c:pt idx="7">
                  <c:v>3.0105952380952381</c:v>
                </c:pt>
                <c:pt idx="8">
                  <c:v>5.0993457943925238</c:v>
                </c:pt>
                <c:pt idx="9">
                  <c:v>1.979913043478261</c:v>
                </c:pt>
                <c:pt idx="10">
                  <c:v>2.5007865168539323</c:v>
                </c:pt>
                <c:pt idx="11">
                  <c:v>4.6992446043165454</c:v>
                </c:pt>
                <c:pt idx="12">
                  <c:v>1.89215859030837</c:v>
                </c:pt>
                <c:pt idx="13">
                  <c:v>2.7510526315789474</c:v>
                </c:pt>
                <c:pt idx="14">
                  <c:v>1.9686619718309861</c:v>
                </c:pt>
                <c:pt idx="15">
                  <c:v>4.1986111111111111</c:v>
                </c:pt>
                <c:pt idx="16">
                  <c:v>3.5928</c:v>
                </c:pt>
                <c:pt idx="17">
                  <c:v>10.134470588235292</c:v>
                </c:pt>
                <c:pt idx="18">
                  <c:v>3.1606607929515418</c:v>
                </c:pt>
                <c:pt idx="19">
                  <c:v>2.1188755020080321</c:v>
                </c:pt>
                <c:pt idx="20">
                  <c:v>3.5604716981132074</c:v>
                </c:pt>
                <c:pt idx="21">
                  <c:v>2.5981770833333333</c:v>
                </c:pt>
                <c:pt idx="22">
                  <c:v>2.6518232044198897</c:v>
                </c:pt>
                <c:pt idx="23">
                  <c:v>4.2142857142857142E-2</c:v>
                </c:pt>
                <c:pt idx="24">
                  <c:v>1.5801526717557253E-2</c:v>
                </c:pt>
                <c:pt idx="25">
                  <c:v>4.0797546012269939E-2</c:v>
                </c:pt>
                <c:pt idx="26">
                  <c:v>3.4726962457337887E-3</c:v>
                </c:pt>
                <c:pt idx="27">
                  <c:v>1.2452597402597403</c:v>
                </c:pt>
                <c:pt idx="28">
                  <c:v>0.83368613138686143</c:v>
                </c:pt>
                <c:pt idx="29">
                  <c:v>0.92246212121212123</c:v>
                </c:pt>
                <c:pt idx="30">
                  <c:v>0.39700680272108846</c:v>
                </c:pt>
                <c:pt idx="31">
                  <c:v>0.37114130434782605</c:v>
                </c:pt>
                <c:pt idx="32">
                  <c:v>0.57898876404494382</c:v>
                </c:pt>
                <c:pt idx="33">
                  <c:v>0.35774480712166168</c:v>
                </c:pt>
                <c:pt idx="34">
                  <c:v>0.83598566308243716</c:v>
                </c:pt>
                <c:pt idx="35">
                  <c:v>0.43942073170731705</c:v>
                </c:pt>
                <c:pt idx="36">
                  <c:v>0.44513108614232211</c:v>
                </c:pt>
                <c:pt idx="37">
                  <c:v>0.41980314960629922</c:v>
                </c:pt>
                <c:pt idx="38">
                  <c:v>0.28330024813895782</c:v>
                </c:pt>
                <c:pt idx="39">
                  <c:v>7.8873873873873873E-2</c:v>
                </c:pt>
                <c:pt idx="40">
                  <c:v>3.6946564885496185E-2</c:v>
                </c:pt>
                <c:pt idx="41">
                  <c:v>3.6564885496183204E-2</c:v>
                </c:pt>
                <c:pt idx="42">
                  <c:v>4.309352517985611E-2</c:v>
                </c:pt>
                <c:pt idx="43">
                  <c:v>6.7549019607843153E-2</c:v>
                </c:pt>
                <c:pt idx="44">
                  <c:v>3.5054347826086948E-2</c:v>
                </c:pt>
                <c:pt idx="45">
                  <c:v>0.28884615384615381</c:v>
                </c:pt>
                <c:pt idx="46">
                  <c:v>0.45655963302752289</c:v>
                </c:pt>
                <c:pt idx="47">
                  <c:v>0.5523938223938224</c:v>
                </c:pt>
                <c:pt idx="48">
                  <c:v>0.25783197831978322</c:v>
                </c:pt>
                <c:pt idx="49">
                  <c:v>0.45651162790697675</c:v>
                </c:pt>
                <c:pt idx="50">
                  <c:v>0.21940000000000001</c:v>
                </c:pt>
                <c:pt idx="51">
                  <c:v>0.90743801652892564</c:v>
                </c:pt>
                <c:pt idx="52">
                  <c:v>0.88160000000000005</c:v>
                </c:pt>
                <c:pt idx="53">
                  <c:v>0.66952898550724627</c:v>
                </c:pt>
                <c:pt idx="54">
                  <c:v>0.15350746268656715</c:v>
                </c:pt>
                <c:pt idx="55">
                  <c:v>0.78644341801385687</c:v>
                </c:pt>
                <c:pt idx="56">
                  <c:v>0.47895705521472398</c:v>
                </c:pt>
                <c:pt idx="57">
                  <c:v>0.38646048109965631</c:v>
                </c:pt>
              </c:numCache>
            </c:numRef>
          </c:yVal>
        </c:ser>
        <c:axId val="105449344"/>
        <c:axId val="105450880"/>
      </c:scatterChart>
      <c:valAx>
        <c:axId val="105449344"/>
        <c:scaling>
          <c:logBase val="10"/>
          <c:orientation val="minMax"/>
          <c:max val="100"/>
          <c:min val="1.0000000000000004E-2"/>
        </c:scaling>
        <c:axPos val="b"/>
        <c:minorGridlines/>
        <c:numFmt formatCode="0.00" sourceLinked="1"/>
        <c:tickLblPos val="nextTo"/>
        <c:crossAx val="105450880"/>
        <c:crosses val="autoZero"/>
        <c:crossBetween val="midCat"/>
      </c:valAx>
      <c:valAx>
        <c:axId val="105450880"/>
        <c:scaling>
          <c:logBase val="10"/>
          <c:orientation val="minMax"/>
          <c:max val="10"/>
          <c:min val="1.0000000000000002E-2"/>
        </c:scaling>
        <c:axPos val="l"/>
        <c:majorGridlines/>
        <c:minorGridlines/>
        <c:numFmt formatCode="0.00" sourceLinked="1"/>
        <c:tickLblPos val="nextTo"/>
        <c:crossAx val="105449344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Alkali Basalt</a:t>
            </a:r>
          </a:p>
        </c:rich>
      </c:tx>
      <c:layout>
        <c:manualLayout>
          <c:xMode val="edge"/>
          <c:yMode val="edge"/>
          <c:x val="0.64827777777777773"/>
          <c:y val="8.333333333333332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Volcanics!$U$2:$AI$2</c:f>
              <c:numCache>
                <c:formatCode>#,##0.00</c:formatCode>
                <c:ptCount val="15"/>
                <c:pt idx="0">
                  <c:v>91.849529780564268</c:v>
                </c:pt>
                <c:pt idx="1">
                  <c:v>75.158536585365866</c:v>
                </c:pt>
                <c:pt idx="2">
                  <c:v>58.67768595041322</c:v>
                </c:pt>
                <c:pt idx="3">
                  <c:v>47.804878048780488</c:v>
                </c:pt>
                <c:pt idx="4">
                  <c:v>27.5</c:v>
                </c:pt>
                <c:pt idx="5">
                  <c:v>7.8843626806833109</c:v>
                </c:pt>
                <c:pt idx="6">
                  <c:v>19.850187265917601</c:v>
                </c:pt>
                <c:pt idx="7">
                  <c:v>18.255578093306291</c:v>
                </c:pt>
                <c:pt idx="8">
                  <c:v>16.060606060606059</c:v>
                </c:pt>
                <c:pt idx="9">
                  <c:v>13.245033112582782</c:v>
                </c:pt>
                <c:pt idx="10">
                  <c:v>13.018867924528301</c:v>
                </c:pt>
                <c:pt idx="11">
                  <c:v>12.037037037037038</c:v>
                </c:pt>
                <c:pt idx="12">
                  <c:v>9.1185410334346511</c:v>
                </c:pt>
                <c:pt idx="13">
                  <c:v>9.502262443438914</c:v>
                </c:pt>
                <c:pt idx="14">
                  <c:v>9.0909090909090899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Volcanics!$U$3:$AI$3</c:f>
              <c:numCache>
                <c:formatCode>#,##0.00</c:formatCode>
                <c:ptCount val="15"/>
                <c:pt idx="0">
                  <c:v>140.75235109717869</c:v>
                </c:pt>
                <c:pt idx="1">
                  <c:v>105.08536585365854</c:v>
                </c:pt>
                <c:pt idx="2">
                  <c:v>70.247933884297524</c:v>
                </c:pt>
                <c:pt idx="3">
                  <c:v>50.40650406504065</c:v>
                </c:pt>
                <c:pt idx="4">
                  <c:v>22</c:v>
                </c:pt>
                <c:pt idx="5">
                  <c:v>6.5703022339027592</c:v>
                </c:pt>
                <c:pt idx="6">
                  <c:v>10.486891385767789</c:v>
                </c:pt>
                <c:pt idx="7">
                  <c:v>8.1135902636916839</c:v>
                </c:pt>
                <c:pt idx="8">
                  <c:v>6.666666666666667</c:v>
                </c:pt>
                <c:pt idx="9">
                  <c:v>5.298013245033113</c:v>
                </c:pt>
                <c:pt idx="10">
                  <c:v>5.4716981132075464</c:v>
                </c:pt>
                <c:pt idx="11">
                  <c:v>4.6296296296296298</c:v>
                </c:pt>
                <c:pt idx="12">
                  <c:v>3.0395136778115504</c:v>
                </c:pt>
                <c:pt idx="13">
                  <c:v>4.0723981900452486</c:v>
                </c:pt>
                <c:pt idx="14">
                  <c:v>3.0303030303030303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Volcanics!$U$4:$AI$4</c:f>
              <c:numCache>
                <c:formatCode>#,##0.00</c:formatCode>
                <c:ptCount val="15"/>
                <c:pt idx="0">
                  <c:v>72.100313479623821</c:v>
                </c:pt>
                <c:pt idx="1">
                  <c:v>52.402439024390247</c:v>
                </c:pt>
                <c:pt idx="2">
                  <c:v>42.148760330578511</c:v>
                </c:pt>
                <c:pt idx="3">
                  <c:v>29.26829268292683</c:v>
                </c:pt>
                <c:pt idx="4">
                  <c:v>13.999999999999998</c:v>
                </c:pt>
                <c:pt idx="5">
                  <c:v>3.9421813403416555</c:v>
                </c:pt>
                <c:pt idx="6">
                  <c:v>7.8651685393258424</c:v>
                </c:pt>
                <c:pt idx="7">
                  <c:v>6.0851926977687629</c:v>
                </c:pt>
                <c:pt idx="8">
                  <c:v>4.8484848484848486</c:v>
                </c:pt>
                <c:pt idx="9">
                  <c:v>3.9735099337748343</c:v>
                </c:pt>
                <c:pt idx="10">
                  <c:v>4.1509433962264151</c:v>
                </c:pt>
                <c:pt idx="11">
                  <c:v>4.166666666666667</c:v>
                </c:pt>
                <c:pt idx="12">
                  <c:v>3.0395136778115504</c:v>
                </c:pt>
                <c:pt idx="13">
                  <c:v>4.0723981900452486</c:v>
                </c:pt>
                <c:pt idx="14">
                  <c:v>3.0303030303030303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Volcanics!$U$5:$AI$5</c:f>
              <c:numCache>
                <c:formatCode>#,##0.00</c:formatCode>
                <c:ptCount val="15"/>
                <c:pt idx="0">
                  <c:v>24.451410658307211</c:v>
                </c:pt>
                <c:pt idx="1">
                  <c:v>18.146341463414636</c:v>
                </c:pt>
                <c:pt idx="2">
                  <c:v>14.049586776859504</c:v>
                </c:pt>
                <c:pt idx="3">
                  <c:v>10.24390243902439</c:v>
                </c:pt>
                <c:pt idx="4">
                  <c:v>5.5</c:v>
                </c:pt>
                <c:pt idx="5">
                  <c:v>2.6281208935611038</c:v>
                </c:pt>
                <c:pt idx="6">
                  <c:v>3.7453183520599249</c:v>
                </c:pt>
                <c:pt idx="7">
                  <c:v>4.056795131845842</c:v>
                </c:pt>
                <c:pt idx="8">
                  <c:v>2.7272727272727271</c:v>
                </c:pt>
                <c:pt idx="9">
                  <c:v>2.6490066225165565</c:v>
                </c:pt>
                <c:pt idx="10">
                  <c:v>2.6886792452830188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3.1674208144796379</c:v>
                </c:pt>
                <c:pt idx="14">
                  <c:v>3.0303030303030303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Volcanics!$U$6:$AI$6</c:f>
              <c:numCache>
                <c:formatCode>#,##0.00</c:formatCode>
                <c:ptCount val="15"/>
                <c:pt idx="0">
                  <c:v>84.012539184952985</c:v>
                </c:pt>
                <c:pt idx="1">
                  <c:v>95.256097560975618</c:v>
                </c:pt>
                <c:pt idx="2">
                  <c:v>92.56198347107437</c:v>
                </c:pt>
                <c:pt idx="3">
                  <c:v>82.926829268292678</c:v>
                </c:pt>
                <c:pt idx="4">
                  <c:v>47.999999999999993</c:v>
                </c:pt>
                <c:pt idx="5">
                  <c:v>26.281208935611037</c:v>
                </c:pt>
                <c:pt idx="6">
                  <c:v>36.704119850187269</c:v>
                </c:pt>
                <c:pt idx="7">
                  <c:v>26.369168356997974</c:v>
                </c:pt>
                <c:pt idx="8">
                  <c:v>23.030303030303028</c:v>
                </c:pt>
                <c:pt idx="9">
                  <c:v>15.894039735099337</c:v>
                </c:pt>
                <c:pt idx="10">
                  <c:v>15.89622641509434</c:v>
                </c:pt>
                <c:pt idx="11">
                  <c:v>14.351851851851853</c:v>
                </c:pt>
                <c:pt idx="12">
                  <c:v>9.1185410334346511</c:v>
                </c:pt>
                <c:pt idx="13">
                  <c:v>9.9547511312217196</c:v>
                </c:pt>
                <c:pt idx="14">
                  <c:v>6.0606060606060606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Volcanics!$U$7:$AI$7</c:f>
              <c:numCache>
                <c:formatCode>#,##0.00</c:formatCode>
                <c:ptCount val="15"/>
                <c:pt idx="0">
                  <c:v>31.661442006269592</c:v>
                </c:pt>
                <c:pt idx="1">
                  <c:v>46.317073170731703</c:v>
                </c:pt>
                <c:pt idx="2">
                  <c:v>54.545454545454547</c:v>
                </c:pt>
                <c:pt idx="3">
                  <c:v>55.447154471544721</c:v>
                </c:pt>
                <c:pt idx="4">
                  <c:v>33.5</c:v>
                </c:pt>
                <c:pt idx="5">
                  <c:v>22.339027595269382</c:v>
                </c:pt>
                <c:pt idx="6">
                  <c:v>24.719101123595504</c:v>
                </c:pt>
                <c:pt idx="7">
                  <c:v>18.255578093306291</c:v>
                </c:pt>
                <c:pt idx="8">
                  <c:v>14.242424242424242</c:v>
                </c:pt>
                <c:pt idx="9">
                  <c:v>9.2715231788079464</c:v>
                </c:pt>
                <c:pt idx="10">
                  <c:v>9.2452830188679247</c:v>
                </c:pt>
                <c:pt idx="11">
                  <c:v>7.8703703703703702</c:v>
                </c:pt>
                <c:pt idx="12">
                  <c:v>6.0790273556231007</c:v>
                </c:pt>
                <c:pt idx="13">
                  <c:v>5.4298642533936645</c:v>
                </c:pt>
                <c:pt idx="14">
                  <c:v>3.0303030303030303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Volcanics!$U$8:$AI$8</c:f>
              <c:numCache>
                <c:formatCode>#,##0.00</c:formatCode>
                <c:ptCount val="15"/>
                <c:pt idx="0">
                  <c:v>86.520376175548591</c:v>
                </c:pt>
                <c:pt idx="1">
                  <c:v>87.926829268292678</c:v>
                </c:pt>
                <c:pt idx="2">
                  <c:v>87.603305785123965</c:v>
                </c:pt>
                <c:pt idx="3">
                  <c:v>76.260162601626021</c:v>
                </c:pt>
                <c:pt idx="4">
                  <c:v>39.5</c:v>
                </c:pt>
                <c:pt idx="5">
                  <c:v>3.9421813403416555</c:v>
                </c:pt>
                <c:pt idx="6">
                  <c:v>20.599250936329586</c:v>
                </c:pt>
                <c:pt idx="7">
                  <c:v>12.170385395537526</c:v>
                </c:pt>
                <c:pt idx="8">
                  <c:v>10.303030303030303</c:v>
                </c:pt>
                <c:pt idx="9">
                  <c:v>6.6225165562913908</c:v>
                </c:pt>
                <c:pt idx="10">
                  <c:v>6.7924528301886795</c:v>
                </c:pt>
                <c:pt idx="11">
                  <c:v>6.018518518518519</c:v>
                </c:pt>
                <c:pt idx="12">
                  <c:v>6.0790273556231007</c:v>
                </c:pt>
                <c:pt idx="13">
                  <c:v>7.2398190045248869</c:v>
                </c:pt>
                <c:pt idx="14">
                  <c:v>6.0606060606060606</c:v>
                </c:pt>
              </c:numCache>
            </c:numRef>
          </c:val>
        </c:ser>
        <c:marker val="1"/>
        <c:axId val="93788416"/>
        <c:axId val="105600128"/>
      </c:lineChart>
      <c:catAx>
        <c:axId val="93788416"/>
        <c:scaling>
          <c:orientation val="minMax"/>
        </c:scaling>
        <c:axPos val="b"/>
        <c:tickLblPos val="nextTo"/>
        <c:crossAx val="105600128"/>
        <c:crosses val="autoZero"/>
        <c:auto val="1"/>
        <c:lblAlgn val="ctr"/>
        <c:lblOffset val="100"/>
      </c:catAx>
      <c:valAx>
        <c:axId val="10560012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93788416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Alkali Rhyolite</a:t>
            </a:r>
          </a:p>
        </c:rich>
      </c:tx>
      <c:layout>
        <c:manualLayout>
          <c:xMode val="edge"/>
          <c:yMode val="edge"/>
          <c:x val="0.62370144356955382"/>
          <c:y val="0.6157407407407407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Volcanics!$U$9:$AI$9</c:f>
              <c:numCache>
                <c:formatCode>#,##0.00</c:formatCode>
                <c:ptCount val="15"/>
                <c:pt idx="0">
                  <c:v>171.47335423197492</c:v>
                </c:pt>
                <c:pt idx="1">
                  <c:v>216.21951219512198</c:v>
                </c:pt>
                <c:pt idx="2">
                  <c:v>192.47933884297521</c:v>
                </c:pt>
                <c:pt idx="3">
                  <c:v>165.36585365853659</c:v>
                </c:pt>
                <c:pt idx="4">
                  <c:v>88.8</c:v>
                </c:pt>
                <c:pt idx="5">
                  <c:v>25.492772667542706</c:v>
                </c:pt>
                <c:pt idx="6">
                  <c:v>52.659176029962545</c:v>
                </c:pt>
                <c:pt idx="7">
                  <c:v>49.898580121703858</c:v>
                </c:pt>
                <c:pt idx="8">
                  <c:v>41.454545454545453</c:v>
                </c:pt>
                <c:pt idx="9">
                  <c:v>33.377483443708613</c:v>
                </c:pt>
                <c:pt idx="10">
                  <c:v>47.924528301886788</c:v>
                </c:pt>
                <c:pt idx="11">
                  <c:v>35.787037037037038</c:v>
                </c:pt>
                <c:pt idx="12">
                  <c:v>40.729483282674778</c:v>
                </c:pt>
                <c:pt idx="13">
                  <c:v>39.773755656108591</c:v>
                </c:pt>
                <c:pt idx="14">
                  <c:v>40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Volcanics!$U$10:$AI$10</c:f>
              <c:numCache>
                <c:formatCode>#,##0.00</c:formatCode>
                <c:ptCount val="15"/>
                <c:pt idx="0">
                  <c:v>113.79310344827586</c:v>
                </c:pt>
                <c:pt idx="1">
                  <c:v>99.756097560975618</c:v>
                </c:pt>
                <c:pt idx="2">
                  <c:v>82.644628099173559</c:v>
                </c:pt>
                <c:pt idx="3">
                  <c:v>71.219512195121951</c:v>
                </c:pt>
                <c:pt idx="4">
                  <c:v>49.3</c:v>
                </c:pt>
                <c:pt idx="5">
                  <c:v>6.8331143232588705</c:v>
                </c:pt>
                <c:pt idx="6">
                  <c:v>36.81647940074906</c:v>
                </c:pt>
                <c:pt idx="7">
                  <c:v>40.365111561866129</c:v>
                </c:pt>
                <c:pt idx="8">
                  <c:v>36.878787878787875</c:v>
                </c:pt>
                <c:pt idx="9">
                  <c:v>35.364238410596023</c:v>
                </c:pt>
                <c:pt idx="10">
                  <c:v>46.556603773584904</c:v>
                </c:pt>
                <c:pt idx="11">
                  <c:v>42.5</c:v>
                </c:pt>
                <c:pt idx="12">
                  <c:v>51.367781155015201</c:v>
                </c:pt>
                <c:pt idx="13">
                  <c:v>51.357466063348411</c:v>
                </c:pt>
                <c:pt idx="14">
                  <c:v>57.575757575757571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Volcanics!$U$11:$AI$11</c:f>
              <c:numCache>
                <c:formatCode>#,##0.00</c:formatCode>
                <c:ptCount val="15"/>
                <c:pt idx="0">
                  <c:v>5781.5047021943574</c:v>
                </c:pt>
                <c:pt idx="1">
                  <c:v>3890.1219512195125</c:v>
                </c:pt>
                <c:pt idx="2">
                  <c:v>2440.1652892561983</c:v>
                </c:pt>
                <c:pt idx="3">
                  <c:v>1569.2682926829268</c:v>
                </c:pt>
                <c:pt idx="4">
                  <c:v>570.4</c:v>
                </c:pt>
                <c:pt idx="5">
                  <c:v>98.8173455978975</c:v>
                </c:pt>
                <c:pt idx="6">
                  <c:v>320.82397003745314</c:v>
                </c:pt>
                <c:pt idx="7">
                  <c:v>271.39959432048687</c:v>
                </c:pt>
                <c:pt idx="8">
                  <c:v>237.78787878787878</c:v>
                </c:pt>
                <c:pt idx="9">
                  <c:v>197.21854304635764</c:v>
                </c:pt>
                <c:pt idx="10">
                  <c:v>214.71698113207546</c:v>
                </c:pt>
                <c:pt idx="11">
                  <c:v>194.39814814814815</c:v>
                </c:pt>
                <c:pt idx="12">
                  <c:v>186.01823708206689</c:v>
                </c:pt>
                <c:pt idx="13">
                  <c:v>176.19909502262442</c:v>
                </c:pt>
                <c:pt idx="14">
                  <c:v>146.96969696969694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Volcanics!$U$12:$AI$12</c:f>
              <c:numCache>
                <c:formatCode>#,##0.00</c:formatCode>
                <c:ptCount val="15"/>
                <c:pt idx="0">
                  <c:v>9803.7617554858934</c:v>
                </c:pt>
                <c:pt idx="1">
                  <c:v>6360.3658536585372</c:v>
                </c:pt>
                <c:pt idx="2">
                  <c:v>4074.9586776859505</c:v>
                </c:pt>
                <c:pt idx="3">
                  <c:v>2636.5853658536585</c:v>
                </c:pt>
                <c:pt idx="4">
                  <c:v>1094.6999999999998</c:v>
                </c:pt>
                <c:pt idx="5">
                  <c:v>246.78055190538765</c:v>
                </c:pt>
                <c:pt idx="6">
                  <c:v>617.49063670411988</c:v>
                </c:pt>
                <c:pt idx="7">
                  <c:v>561.66328600405689</c:v>
                </c:pt>
                <c:pt idx="8">
                  <c:v>444.96969696969694</c:v>
                </c:pt>
                <c:pt idx="9">
                  <c:v>356.95364238410599</c:v>
                </c:pt>
                <c:pt idx="10">
                  <c:v>437.16981132075466</c:v>
                </c:pt>
                <c:pt idx="11">
                  <c:v>347.4537037037037</c:v>
                </c:pt>
                <c:pt idx="12">
                  <c:v>295.13677811550156</c:v>
                </c:pt>
                <c:pt idx="13">
                  <c:v>271.71945701357464</c:v>
                </c:pt>
                <c:pt idx="14">
                  <c:v>228.48484848484847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Volcanics!$U$13:$AI$13</c:f>
              <c:numCache>
                <c:formatCode>#,##0.00</c:formatCode>
                <c:ptCount val="15"/>
                <c:pt idx="0">
                  <c:v>2930.4075235109717</c:v>
                </c:pt>
                <c:pt idx="1">
                  <c:v>3897.3170731707323</c:v>
                </c:pt>
                <c:pt idx="2">
                  <c:v>4918.7603305785124</c:v>
                </c:pt>
                <c:pt idx="3">
                  <c:v>5484.2276422764235</c:v>
                </c:pt>
                <c:pt idx="4">
                  <c:v>4191.25</c:v>
                </c:pt>
                <c:pt idx="5">
                  <c:v>502.10249671484888</c:v>
                </c:pt>
                <c:pt idx="6">
                  <c:v>2874.1573033707864</c:v>
                </c:pt>
                <c:pt idx="7">
                  <c:v>2429.6146044624747</c:v>
                </c:pt>
                <c:pt idx="8">
                  <c:v>1979.9393939393938</c:v>
                </c:pt>
                <c:pt idx="9">
                  <c:v>1728.3443708609273</c:v>
                </c:pt>
                <c:pt idx="10">
                  <c:v>1730.2830188679243</c:v>
                </c:pt>
                <c:pt idx="11">
                  <c:v>1903.3796296296296</c:v>
                </c:pt>
                <c:pt idx="12">
                  <c:v>1833.130699088146</c:v>
                </c:pt>
                <c:pt idx="13">
                  <c:v>1768.4615384615383</c:v>
                </c:pt>
                <c:pt idx="14">
                  <c:v>1508.7878787878788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Volcanics!$U$14:$AI$14</c:f>
              <c:numCache>
                <c:formatCode>#,##0.00</c:formatCode>
                <c:ptCount val="15"/>
                <c:pt idx="0">
                  <c:v>2862.382445141066</c:v>
                </c:pt>
                <c:pt idx="1">
                  <c:v>2066.0975609756101</c:v>
                </c:pt>
                <c:pt idx="2">
                  <c:v>1494.6280991735537</c:v>
                </c:pt>
                <c:pt idx="3">
                  <c:v>1107.9674796747968</c:v>
                </c:pt>
                <c:pt idx="4">
                  <c:v>596.34999999999991</c:v>
                </c:pt>
                <c:pt idx="5">
                  <c:v>170.30223390275953</c:v>
                </c:pt>
                <c:pt idx="6">
                  <c:v>418.23970037453182</c:v>
                </c:pt>
                <c:pt idx="7">
                  <c:v>415.82150101419882</c:v>
                </c:pt>
                <c:pt idx="8">
                  <c:v>343.12121212121212</c:v>
                </c:pt>
                <c:pt idx="9">
                  <c:v>298.67549668874176</c:v>
                </c:pt>
                <c:pt idx="10">
                  <c:v>312.07547169811318</c:v>
                </c:pt>
                <c:pt idx="11">
                  <c:v>297.26851851851848</c:v>
                </c:pt>
                <c:pt idx="12">
                  <c:v>270.516717325228</c:v>
                </c:pt>
                <c:pt idx="13">
                  <c:v>246.60633484162895</c:v>
                </c:pt>
                <c:pt idx="14">
                  <c:v>215.15151515151513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Volcanics!$U$15:$AI$15</c:f>
              <c:numCache>
                <c:formatCode>#,##0.00</c:formatCode>
                <c:ptCount val="15"/>
                <c:pt idx="0">
                  <c:v>5343.5736677115983</c:v>
                </c:pt>
                <c:pt idx="1">
                  <c:v>4306.9512195121952</c:v>
                </c:pt>
                <c:pt idx="2">
                  <c:v>3217.1900826446281</c:v>
                </c:pt>
                <c:pt idx="3">
                  <c:v>2322.439024390244</c:v>
                </c:pt>
                <c:pt idx="4">
                  <c:v>1132.3499999999999</c:v>
                </c:pt>
                <c:pt idx="5">
                  <c:v>348.22601839684626</c:v>
                </c:pt>
                <c:pt idx="6">
                  <c:v>721.91011235955057</c:v>
                </c:pt>
                <c:pt idx="7">
                  <c:v>697.7687626774848</c:v>
                </c:pt>
                <c:pt idx="8">
                  <c:v>563.75757575757575</c:v>
                </c:pt>
                <c:pt idx="9">
                  <c:v>464.23841059602648</c:v>
                </c:pt>
                <c:pt idx="10">
                  <c:v>440.42452830188677</c:v>
                </c:pt>
                <c:pt idx="11">
                  <c:v>449.72222222222223</c:v>
                </c:pt>
                <c:pt idx="12">
                  <c:v>401.51975683890583</c:v>
                </c:pt>
                <c:pt idx="13">
                  <c:v>362.21719457013575</c:v>
                </c:pt>
                <c:pt idx="14">
                  <c:v>306.969696969697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Volcanics!$U$16:$AI$16</c:f>
              <c:numCache>
                <c:formatCode>#,##0.00</c:formatCode>
                <c:ptCount val="15"/>
                <c:pt idx="0">
                  <c:v>1091.8495297805644</c:v>
                </c:pt>
                <c:pt idx="1">
                  <c:v>788.78048780487802</c:v>
                </c:pt>
                <c:pt idx="2">
                  <c:v>540.24793388429759</c:v>
                </c:pt>
                <c:pt idx="3">
                  <c:v>398.3739837398374</c:v>
                </c:pt>
                <c:pt idx="4">
                  <c:v>158.39999999999998</c:v>
                </c:pt>
                <c:pt idx="5">
                  <c:v>29.697766097240471</c:v>
                </c:pt>
                <c:pt idx="6">
                  <c:v>87.228464419475642</c:v>
                </c:pt>
                <c:pt idx="7">
                  <c:v>84.78701825557809</c:v>
                </c:pt>
                <c:pt idx="8">
                  <c:v>69.666666666666657</c:v>
                </c:pt>
                <c:pt idx="9">
                  <c:v>60.397350993377479</c:v>
                </c:pt>
                <c:pt idx="10">
                  <c:v>65.283018867924525</c:v>
                </c:pt>
                <c:pt idx="11">
                  <c:v>62.407407407407412</c:v>
                </c:pt>
                <c:pt idx="12">
                  <c:v>65.957446808510639</c:v>
                </c:pt>
                <c:pt idx="13">
                  <c:v>60</c:v>
                </c:pt>
                <c:pt idx="14">
                  <c:v>58.787878787878782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Volcanics!$U$17:$AI$17</c:f>
              <c:numCache>
                <c:formatCode>#,##0.00</c:formatCode>
                <c:ptCount val="15"/>
                <c:pt idx="0">
                  <c:v>818.49529780564274</c:v>
                </c:pt>
                <c:pt idx="1">
                  <c:v>881.95121951219528</c:v>
                </c:pt>
                <c:pt idx="2">
                  <c:v>881.48760330578511</c:v>
                </c:pt>
                <c:pt idx="3">
                  <c:v>939.67479674796743</c:v>
                </c:pt>
                <c:pt idx="4">
                  <c:v>721.74999999999989</c:v>
                </c:pt>
                <c:pt idx="5">
                  <c:v>92.247043363994734</c:v>
                </c:pt>
                <c:pt idx="6">
                  <c:v>591.57303370786508</c:v>
                </c:pt>
                <c:pt idx="7">
                  <c:v>622.71805273833672</c:v>
                </c:pt>
                <c:pt idx="8">
                  <c:v>518.24242424242425</c:v>
                </c:pt>
                <c:pt idx="9">
                  <c:v>446.09271523178808</c:v>
                </c:pt>
                <c:pt idx="10">
                  <c:v>447.35849056603769</c:v>
                </c:pt>
                <c:pt idx="11">
                  <c:v>441.38888888888891</c:v>
                </c:pt>
                <c:pt idx="12">
                  <c:v>430.69908814589667</c:v>
                </c:pt>
                <c:pt idx="13">
                  <c:v>359.04977375565608</c:v>
                </c:pt>
                <c:pt idx="14">
                  <c:v>286.66666666666669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Volcanics!$U$18:$AI$18</c:f>
              <c:numCache>
                <c:formatCode>#,##0.00</c:formatCode>
                <c:ptCount val="15"/>
                <c:pt idx="0">
                  <c:v>102.82131661442006</c:v>
                </c:pt>
                <c:pt idx="1">
                  <c:v>104.26829268292684</c:v>
                </c:pt>
                <c:pt idx="2">
                  <c:v>87.024793388429742</c:v>
                </c:pt>
                <c:pt idx="3">
                  <c:v>76.910569105691053</c:v>
                </c:pt>
                <c:pt idx="4">
                  <c:v>44.800000000000004</c:v>
                </c:pt>
                <c:pt idx="5">
                  <c:v>4.3363994743758214</c:v>
                </c:pt>
                <c:pt idx="6">
                  <c:v>31.573033707865164</c:v>
                </c:pt>
                <c:pt idx="7">
                  <c:v>30.8316430020284</c:v>
                </c:pt>
                <c:pt idx="8">
                  <c:v>25.27272727272727</c:v>
                </c:pt>
                <c:pt idx="9">
                  <c:v>22.3841059602649</c:v>
                </c:pt>
                <c:pt idx="10">
                  <c:v>25.70754716981132</c:v>
                </c:pt>
                <c:pt idx="11">
                  <c:v>24.074074074074076</c:v>
                </c:pt>
                <c:pt idx="12">
                  <c:v>25.835866261398177</c:v>
                </c:pt>
                <c:pt idx="13">
                  <c:v>25.02262443438914</c:v>
                </c:pt>
                <c:pt idx="14">
                  <c:v>25.454545454545453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Volcanics!$U$19:$AI$19</c:f>
              <c:numCache>
                <c:formatCode>#,##0.00</c:formatCode>
                <c:ptCount val="15"/>
                <c:pt idx="0">
                  <c:v>395.92476489028212</c:v>
                </c:pt>
                <c:pt idx="1">
                  <c:v>405.24390243902445</c:v>
                </c:pt>
                <c:pt idx="2">
                  <c:v>345.86776859504135</c:v>
                </c:pt>
                <c:pt idx="3">
                  <c:v>312.35772357723579</c:v>
                </c:pt>
                <c:pt idx="4">
                  <c:v>202.29999999999998</c:v>
                </c:pt>
                <c:pt idx="5">
                  <c:v>23.521681997371878</c:v>
                </c:pt>
                <c:pt idx="6">
                  <c:v>188.501872659176</c:v>
                </c:pt>
                <c:pt idx="7">
                  <c:v>212.77890466531443</c:v>
                </c:pt>
                <c:pt idx="8">
                  <c:v>195.03030303030303</c:v>
                </c:pt>
                <c:pt idx="9">
                  <c:v>189.00662251655629</c:v>
                </c:pt>
                <c:pt idx="10">
                  <c:v>248.34905660377356</c:v>
                </c:pt>
                <c:pt idx="11">
                  <c:v>204.53703703703704</c:v>
                </c:pt>
                <c:pt idx="12">
                  <c:v>210.94224924012161</c:v>
                </c:pt>
                <c:pt idx="13">
                  <c:v>190.81447963800906</c:v>
                </c:pt>
                <c:pt idx="14">
                  <c:v>180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Volcanics!$U$20:$AI$20</c:f>
              <c:numCache>
                <c:formatCode>#,##0.00</c:formatCode>
                <c:ptCount val="15"/>
                <c:pt idx="0">
                  <c:v>330.40752351097177</c:v>
                </c:pt>
                <c:pt idx="1">
                  <c:v>328.41463414634148</c:v>
                </c:pt>
                <c:pt idx="2">
                  <c:v>305.95041322314052</c:v>
                </c:pt>
                <c:pt idx="3">
                  <c:v>319.51219512195121</c:v>
                </c:pt>
                <c:pt idx="4">
                  <c:v>305.10000000000002</c:v>
                </c:pt>
                <c:pt idx="5">
                  <c:v>37.582128777923785</c:v>
                </c:pt>
                <c:pt idx="6">
                  <c:v>281.87265917602997</c:v>
                </c:pt>
                <c:pt idx="7">
                  <c:v>304.25963488843814</c:v>
                </c:pt>
                <c:pt idx="8">
                  <c:v>253.87878787878788</c:v>
                </c:pt>
                <c:pt idx="9">
                  <c:v>215.89403973509934</c:v>
                </c:pt>
                <c:pt idx="10">
                  <c:v>233.16037735849056</c:v>
                </c:pt>
                <c:pt idx="11">
                  <c:v>214.58333333333334</c:v>
                </c:pt>
                <c:pt idx="12">
                  <c:v>215.80547112462006</c:v>
                </c:pt>
                <c:pt idx="13">
                  <c:v>191.13122171945702</c:v>
                </c:pt>
                <c:pt idx="14">
                  <c:v>168.78787878787878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Volcanics!$U$21:$AI$21</c:f>
              <c:numCache>
                <c:formatCode>#,##0.00</c:formatCode>
                <c:ptCount val="15"/>
                <c:pt idx="0">
                  <c:v>983.38557993730399</c:v>
                </c:pt>
                <c:pt idx="1">
                  <c:v>1050.9756097560976</c:v>
                </c:pt>
                <c:pt idx="2">
                  <c:v>969.25619834710744</c:v>
                </c:pt>
                <c:pt idx="3">
                  <c:v>950.89430894308941</c:v>
                </c:pt>
                <c:pt idx="4">
                  <c:v>572.4</c:v>
                </c:pt>
                <c:pt idx="5">
                  <c:v>52.168199737187912</c:v>
                </c:pt>
                <c:pt idx="6">
                  <c:v>408.08988764044938</c:v>
                </c:pt>
                <c:pt idx="7">
                  <c:v>387.22109533468563</c:v>
                </c:pt>
                <c:pt idx="8">
                  <c:v>298.30303030303025</c:v>
                </c:pt>
                <c:pt idx="9">
                  <c:v>243.70860927152316</c:v>
                </c:pt>
                <c:pt idx="10">
                  <c:v>269.29245283018867</c:v>
                </c:pt>
                <c:pt idx="11">
                  <c:v>231.2962962962963</c:v>
                </c:pt>
                <c:pt idx="12">
                  <c:v>219.14893617021278</c:v>
                </c:pt>
                <c:pt idx="13">
                  <c:v>185.24886877828052</c:v>
                </c:pt>
                <c:pt idx="14">
                  <c:v>160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Volcanics!$U$22:$AI$22</c:f>
              <c:numCache>
                <c:formatCode>#,##0.00</c:formatCode>
                <c:ptCount val="15"/>
                <c:pt idx="0">
                  <c:v>166.45768025078371</c:v>
                </c:pt>
                <c:pt idx="1">
                  <c:v>200.1219512195122</c:v>
                </c:pt>
                <c:pt idx="2">
                  <c:v>176.52892561983472</c:v>
                </c:pt>
                <c:pt idx="3">
                  <c:v>162.76422764227641</c:v>
                </c:pt>
                <c:pt idx="4">
                  <c:v>110.44999999999999</c:v>
                </c:pt>
                <c:pt idx="5">
                  <c:v>11.038107752956636</c:v>
                </c:pt>
                <c:pt idx="6">
                  <c:v>86.17977528089888</c:v>
                </c:pt>
                <c:pt idx="7">
                  <c:v>88.438133874239369</c:v>
                </c:pt>
                <c:pt idx="8">
                  <c:v>75.848484848484844</c:v>
                </c:pt>
                <c:pt idx="9">
                  <c:v>66.092715231788091</c:v>
                </c:pt>
                <c:pt idx="10">
                  <c:v>72.35849056603773</c:v>
                </c:pt>
                <c:pt idx="11">
                  <c:v>68.657407407407405</c:v>
                </c:pt>
                <c:pt idx="12">
                  <c:v>72.644376899696056</c:v>
                </c:pt>
                <c:pt idx="13">
                  <c:v>65.656108597285069</c:v>
                </c:pt>
                <c:pt idx="14">
                  <c:v>60.303030303030297</c:v>
                </c:pt>
              </c:numCache>
            </c:numRef>
          </c:val>
        </c:ser>
        <c:ser>
          <c:idx val="14"/>
          <c:order val="1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Volcanics!$U$23:$AI$23</c:f>
              <c:numCache>
                <c:formatCode>#,##0.00</c:formatCode>
                <c:ptCount val="15"/>
                <c:pt idx="0">
                  <c:v>415.67398119122254</c:v>
                </c:pt>
                <c:pt idx="1">
                  <c:v>513.53658536585374</c:v>
                </c:pt>
                <c:pt idx="2">
                  <c:v>504.04958677685954</c:v>
                </c:pt>
                <c:pt idx="3">
                  <c:v>516.42276422764235</c:v>
                </c:pt>
                <c:pt idx="4">
                  <c:v>395.79999999999995</c:v>
                </c:pt>
                <c:pt idx="5">
                  <c:v>38.764783180026285</c:v>
                </c:pt>
                <c:pt idx="6">
                  <c:v>328.31460674157302</c:v>
                </c:pt>
                <c:pt idx="7">
                  <c:v>350.10141987829621</c:v>
                </c:pt>
                <c:pt idx="8">
                  <c:v>292.66666666666663</c:v>
                </c:pt>
                <c:pt idx="9">
                  <c:v>250.06622516556291</c:v>
                </c:pt>
                <c:pt idx="10">
                  <c:v>240.14150943396226</c:v>
                </c:pt>
                <c:pt idx="11">
                  <c:v>251.38888888888889</c:v>
                </c:pt>
                <c:pt idx="12">
                  <c:v>249.54407294832831</c:v>
                </c:pt>
                <c:pt idx="13">
                  <c:v>212.1266968325792</c:v>
                </c:pt>
                <c:pt idx="14">
                  <c:v>176.36363636363637</c:v>
                </c:pt>
              </c:numCache>
            </c:numRef>
          </c:val>
        </c:ser>
        <c:ser>
          <c:idx val="15"/>
          <c:order val="15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Volcanics!$U$24:$AI$24</c:f>
              <c:numCache>
                <c:formatCode>#,##0.00</c:formatCode>
                <c:ptCount val="15"/>
                <c:pt idx="0">
                  <c:v>762.38244514106577</c:v>
                </c:pt>
                <c:pt idx="1">
                  <c:v>816.95121951219517</c:v>
                </c:pt>
                <c:pt idx="2">
                  <c:v>740.33057851239676</c:v>
                </c:pt>
                <c:pt idx="3">
                  <c:v>726.99186991869919</c:v>
                </c:pt>
                <c:pt idx="4">
                  <c:v>507.15000000000003</c:v>
                </c:pt>
                <c:pt idx="5">
                  <c:v>44.152431011826543</c:v>
                </c:pt>
                <c:pt idx="6">
                  <c:v>403.4831460674157</c:v>
                </c:pt>
                <c:pt idx="7">
                  <c:v>427.38336713995949</c:v>
                </c:pt>
                <c:pt idx="8">
                  <c:v>353.72727272727275</c:v>
                </c:pt>
                <c:pt idx="9">
                  <c:v>301.3245033112583</c:v>
                </c:pt>
                <c:pt idx="10">
                  <c:v>317.64150943396226</c:v>
                </c:pt>
                <c:pt idx="11">
                  <c:v>295.50925925925924</c:v>
                </c:pt>
                <c:pt idx="12">
                  <c:v>283.58662613981767</c:v>
                </c:pt>
                <c:pt idx="13">
                  <c:v>236.24434389140271</c:v>
                </c:pt>
                <c:pt idx="14">
                  <c:v>194.54545454545453</c:v>
                </c:pt>
              </c:numCache>
            </c:numRef>
          </c:val>
        </c:ser>
        <c:marker val="1"/>
        <c:axId val="114238208"/>
        <c:axId val="114243072"/>
      </c:lineChart>
      <c:catAx>
        <c:axId val="114238208"/>
        <c:scaling>
          <c:orientation val="minMax"/>
        </c:scaling>
        <c:axPos val="b"/>
        <c:tickLblPos val="nextTo"/>
        <c:crossAx val="114243072"/>
        <c:crosses val="autoZero"/>
        <c:auto val="1"/>
        <c:lblAlgn val="ctr"/>
        <c:lblOffset val="100"/>
      </c:catAx>
      <c:valAx>
        <c:axId val="114243072"/>
        <c:scaling>
          <c:logBase val="10"/>
          <c:orientation val="minMax"/>
          <c:max val="12000"/>
          <c:min val="0.1"/>
        </c:scaling>
        <c:axPos val="l"/>
        <c:majorGridlines/>
        <c:numFmt formatCode="#,##0.00" sourceLinked="1"/>
        <c:tickLblPos val="nextTo"/>
        <c:crossAx val="114238208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Trachyte</a:t>
            </a:r>
          </a:p>
        </c:rich>
      </c:tx>
      <c:layout>
        <c:manualLayout>
          <c:xMode val="edge"/>
          <c:yMode val="edge"/>
          <c:x val="0.74800699912510926"/>
          <c:y val="0.625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Volcanics!$U$47:$AI$47</c:f>
              <c:numCache>
                <c:formatCode>#,##0.00</c:formatCode>
                <c:ptCount val="15"/>
                <c:pt idx="0">
                  <c:v>511.59874608150466</c:v>
                </c:pt>
                <c:pt idx="1">
                  <c:v>345.31707317073176</c:v>
                </c:pt>
                <c:pt idx="2">
                  <c:v>225.61983471074382</c:v>
                </c:pt>
                <c:pt idx="3">
                  <c:v>173.82113821138213</c:v>
                </c:pt>
                <c:pt idx="4">
                  <c:v>70</c:v>
                </c:pt>
                <c:pt idx="5">
                  <c:v>17.082785808147175</c:v>
                </c:pt>
                <c:pt idx="6">
                  <c:v>44.569288389513105</c:v>
                </c:pt>
                <c:pt idx="7">
                  <c:v>28.397565922920894</c:v>
                </c:pt>
                <c:pt idx="8">
                  <c:v>23.030303030303028</c:v>
                </c:pt>
                <c:pt idx="9">
                  <c:v>17.218543046357617</c:v>
                </c:pt>
                <c:pt idx="10">
                  <c:v>21.745283018867923</c:v>
                </c:pt>
                <c:pt idx="11">
                  <c:v>16.203703703703702</c:v>
                </c:pt>
                <c:pt idx="12">
                  <c:v>12.158054711246201</c:v>
                </c:pt>
                <c:pt idx="13">
                  <c:v>15.837104072398191</c:v>
                </c:pt>
                <c:pt idx="14">
                  <c:v>12.121212121212121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Volcanics!$U$48:$AI$48</c:f>
              <c:numCache>
                <c:formatCode>#,##0.00</c:formatCode>
                <c:ptCount val="15"/>
                <c:pt idx="0">
                  <c:v>330.72100313479621</c:v>
                </c:pt>
                <c:pt idx="1">
                  <c:v>280</c:v>
                </c:pt>
                <c:pt idx="2">
                  <c:v>178.51239669421489</c:v>
                </c:pt>
                <c:pt idx="3">
                  <c:v>126.66666666666667</c:v>
                </c:pt>
                <c:pt idx="4">
                  <c:v>62.599999999999994</c:v>
                </c:pt>
                <c:pt idx="5">
                  <c:v>13.666228646517741</c:v>
                </c:pt>
                <c:pt idx="6">
                  <c:v>42.883895131086135</c:v>
                </c:pt>
                <c:pt idx="7">
                  <c:v>43.00202839756593</c:v>
                </c:pt>
                <c:pt idx="8">
                  <c:v>41.515151515151508</c:v>
                </c:pt>
                <c:pt idx="9">
                  <c:v>37.748344370860927</c:v>
                </c:pt>
                <c:pt idx="10">
                  <c:v>38.584905660377352</c:v>
                </c:pt>
                <c:pt idx="11">
                  <c:v>41.620370370370374</c:v>
                </c:pt>
                <c:pt idx="12">
                  <c:v>41.033434650455931</c:v>
                </c:pt>
                <c:pt idx="13">
                  <c:v>40.135746606334841</c:v>
                </c:pt>
                <c:pt idx="14">
                  <c:v>39.393939393939391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Volcanics!$U$49:$AI$49</c:f>
              <c:numCache>
                <c:formatCode>#,##0.00</c:formatCode>
                <c:ptCount val="15"/>
                <c:pt idx="0">
                  <c:v>663.63636363636363</c:v>
                </c:pt>
                <c:pt idx="1">
                  <c:v>489.75609756097566</c:v>
                </c:pt>
                <c:pt idx="2">
                  <c:v>351.98347107438019</c:v>
                </c:pt>
                <c:pt idx="3">
                  <c:v>253.82113821138211</c:v>
                </c:pt>
                <c:pt idx="4">
                  <c:v>127.89999999999999</c:v>
                </c:pt>
                <c:pt idx="5">
                  <c:v>29.566360052562416</c:v>
                </c:pt>
                <c:pt idx="6">
                  <c:v>89.513108614232195</c:v>
                </c:pt>
                <c:pt idx="7">
                  <c:v>78.904665314401626</c:v>
                </c:pt>
                <c:pt idx="8">
                  <c:v>71</c:v>
                </c:pt>
                <c:pt idx="9">
                  <c:v>60.397350993377479</c:v>
                </c:pt>
                <c:pt idx="10">
                  <c:v>59.575471698113205</c:v>
                </c:pt>
                <c:pt idx="11">
                  <c:v>61.666666666666671</c:v>
                </c:pt>
                <c:pt idx="12">
                  <c:v>60.486322188449847</c:v>
                </c:pt>
                <c:pt idx="13">
                  <c:v>59.004524886877824</c:v>
                </c:pt>
                <c:pt idx="14">
                  <c:v>55.151515151515149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Volcanics!$U$50:$AI$50</c:f>
              <c:numCache>
                <c:formatCode>#,##0.00</c:formatCode>
                <c:ptCount val="15"/>
                <c:pt idx="0">
                  <c:v>526.95924764890276</c:v>
                </c:pt>
                <c:pt idx="1">
                  <c:v>410</c:v>
                </c:pt>
                <c:pt idx="2">
                  <c:v>300.6611570247934</c:v>
                </c:pt>
                <c:pt idx="3">
                  <c:v>222.27642276422762</c:v>
                </c:pt>
                <c:pt idx="4">
                  <c:v>113.1</c:v>
                </c:pt>
                <c:pt idx="5">
                  <c:v>42.181340341655712</c:v>
                </c:pt>
                <c:pt idx="6">
                  <c:v>80.037453183520597</c:v>
                </c:pt>
                <c:pt idx="7">
                  <c:v>68.762677484787019</c:v>
                </c:pt>
                <c:pt idx="8">
                  <c:v>61.151515151515149</c:v>
                </c:pt>
                <c:pt idx="9">
                  <c:v>50.331125827814567</c:v>
                </c:pt>
                <c:pt idx="10">
                  <c:v>46.273584905660371</c:v>
                </c:pt>
                <c:pt idx="11">
                  <c:v>48.564814814814817</c:v>
                </c:pt>
                <c:pt idx="12">
                  <c:v>46.200607902735563</c:v>
                </c:pt>
                <c:pt idx="13">
                  <c:v>45.38461538461538</c:v>
                </c:pt>
                <c:pt idx="14">
                  <c:v>42.424242424242422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Volcanics!$U$51:$AI$51</c:f>
              <c:numCache>
                <c:formatCode>#,##0.00</c:formatCode>
                <c:ptCount val="15"/>
                <c:pt idx="0">
                  <c:v>300.62695924764893</c:v>
                </c:pt>
                <c:pt idx="1">
                  <c:v>219.39024390243904</c:v>
                </c:pt>
                <c:pt idx="2">
                  <c:v>155.37190082644628</c:v>
                </c:pt>
                <c:pt idx="3">
                  <c:v>105.04065040650406</c:v>
                </c:pt>
                <c:pt idx="4">
                  <c:v>48.3</c:v>
                </c:pt>
                <c:pt idx="5">
                  <c:v>10.38107752956636</c:v>
                </c:pt>
                <c:pt idx="6">
                  <c:v>27.265917602996254</c:v>
                </c:pt>
                <c:pt idx="7">
                  <c:v>21.906693711967549</c:v>
                </c:pt>
                <c:pt idx="8">
                  <c:v>19.999999999999996</c:v>
                </c:pt>
                <c:pt idx="9">
                  <c:v>17.748344370860927</c:v>
                </c:pt>
                <c:pt idx="10">
                  <c:v>17.169811320754715</c:v>
                </c:pt>
                <c:pt idx="11">
                  <c:v>18.518518518518519</c:v>
                </c:pt>
                <c:pt idx="12">
                  <c:v>18.844984802431611</c:v>
                </c:pt>
                <c:pt idx="13">
                  <c:v>19.864253393665155</c:v>
                </c:pt>
                <c:pt idx="14">
                  <c:v>18.787878787878785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Volcanics!$U$52:$AI$52</c:f>
              <c:numCache>
                <c:formatCode>#,##0.00</c:formatCode>
                <c:ptCount val="15"/>
                <c:pt idx="0">
                  <c:v>826.95924764890287</c:v>
                </c:pt>
                <c:pt idx="1">
                  <c:v>976.82926829268297</c:v>
                </c:pt>
                <c:pt idx="2">
                  <c:v>1178.2644628099174</c:v>
                </c:pt>
                <c:pt idx="3">
                  <c:v>1446.3414634146341</c:v>
                </c:pt>
                <c:pt idx="4">
                  <c:v>1757.75</c:v>
                </c:pt>
                <c:pt idx="5">
                  <c:v>167.1484888304862</c:v>
                </c:pt>
                <c:pt idx="6">
                  <c:v>1962.2097378277151</c:v>
                </c:pt>
                <c:pt idx="7">
                  <c:v>2118.8640973630831</c:v>
                </c:pt>
                <c:pt idx="8">
                  <c:v>1894.8787878787875</c:v>
                </c:pt>
                <c:pt idx="9">
                  <c:v>1709.6688741721857</c:v>
                </c:pt>
                <c:pt idx="10">
                  <c:v>1464.3867924528302</c:v>
                </c:pt>
                <c:pt idx="11">
                  <c:v>1699.3055555555557</c:v>
                </c:pt>
                <c:pt idx="12">
                  <c:v>1448.936170212766</c:v>
                </c:pt>
                <c:pt idx="13">
                  <c:v>1252.4434389140272</c:v>
                </c:pt>
                <c:pt idx="14">
                  <c:v>1031.5151515151515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Volcanics!$U$53:$AI$53</c:f>
              <c:numCache>
                <c:formatCode>#,##0.00</c:formatCode>
                <c:ptCount val="15"/>
                <c:pt idx="0">
                  <c:v>1432.9153605015674</c:v>
                </c:pt>
                <c:pt idx="1">
                  <c:v>1061.219512195122</c:v>
                </c:pt>
                <c:pt idx="2">
                  <c:v>760.99173553719004</c:v>
                </c:pt>
                <c:pt idx="3">
                  <c:v>542.92682926829264</c:v>
                </c:pt>
                <c:pt idx="4">
                  <c:v>257.60000000000002</c:v>
                </c:pt>
                <c:pt idx="5">
                  <c:v>37.713534822601844</c:v>
                </c:pt>
                <c:pt idx="6">
                  <c:v>162.95880149812731</c:v>
                </c:pt>
                <c:pt idx="7">
                  <c:v>142.79918864097365</c:v>
                </c:pt>
                <c:pt idx="8">
                  <c:v>121.42424242424242</c:v>
                </c:pt>
                <c:pt idx="9">
                  <c:v>100</c:v>
                </c:pt>
                <c:pt idx="10">
                  <c:v>100.04716981132074</c:v>
                </c:pt>
                <c:pt idx="11">
                  <c:v>96.342592592592581</c:v>
                </c:pt>
                <c:pt idx="12">
                  <c:v>90.273556231003056</c:v>
                </c:pt>
                <c:pt idx="13">
                  <c:v>89.864253393665152</c:v>
                </c:pt>
                <c:pt idx="14">
                  <c:v>82.12121212121211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Volcanics!$U$54:$AI$54</c:f>
              <c:numCache>
                <c:formatCode>#,##0.00</c:formatCode>
                <c:ptCount val="15"/>
                <c:pt idx="0">
                  <c:v>87.774294670846388</c:v>
                </c:pt>
                <c:pt idx="1">
                  <c:v>65.487804878048792</c:v>
                </c:pt>
                <c:pt idx="2">
                  <c:v>43.966942148760332</c:v>
                </c:pt>
                <c:pt idx="3">
                  <c:v>29.918699186991869</c:v>
                </c:pt>
                <c:pt idx="4">
                  <c:v>14.75</c:v>
                </c:pt>
                <c:pt idx="5">
                  <c:v>2.6281208935611038</c:v>
                </c:pt>
                <c:pt idx="6">
                  <c:v>9.8501872659176026</c:v>
                </c:pt>
                <c:pt idx="7">
                  <c:v>9.3306288032454372</c:v>
                </c:pt>
                <c:pt idx="8">
                  <c:v>8.3939393939393945</c:v>
                </c:pt>
                <c:pt idx="9">
                  <c:v>7.6821192052980125</c:v>
                </c:pt>
                <c:pt idx="10">
                  <c:v>8.6792452830188669</c:v>
                </c:pt>
                <c:pt idx="11">
                  <c:v>8.4259259259259256</c:v>
                </c:pt>
                <c:pt idx="12">
                  <c:v>8.8145896656534948</c:v>
                </c:pt>
                <c:pt idx="13">
                  <c:v>8.5520361990950224</c:v>
                </c:pt>
                <c:pt idx="14">
                  <c:v>8.1818181818181817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Volcanics!$U$55:$AI$55</c:f>
              <c:numCache>
                <c:formatCode>#,##0.00</c:formatCode>
                <c:ptCount val="15"/>
                <c:pt idx="0">
                  <c:v>1749.2163009404389</c:v>
                </c:pt>
                <c:pt idx="1">
                  <c:v>1345.7317073170732</c:v>
                </c:pt>
                <c:pt idx="2">
                  <c:v>811.32231404958679</c:v>
                </c:pt>
                <c:pt idx="3">
                  <c:v>601.95121951219517</c:v>
                </c:pt>
                <c:pt idx="4">
                  <c:v>320.54999999999995</c:v>
                </c:pt>
                <c:pt idx="5">
                  <c:v>136.6622864651774</c:v>
                </c:pt>
                <c:pt idx="6">
                  <c:v>265.09363295880149</c:v>
                </c:pt>
                <c:pt idx="7">
                  <c:v>288.03245436105476</c:v>
                </c:pt>
                <c:pt idx="8">
                  <c:v>237.27272727272725</c:v>
                </c:pt>
                <c:pt idx="9">
                  <c:v>196.95364238410596</c:v>
                </c:pt>
                <c:pt idx="10">
                  <c:v>255.99056603773585</c:v>
                </c:pt>
                <c:pt idx="11">
                  <c:v>193.10185185185185</c:v>
                </c:pt>
                <c:pt idx="12">
                  <c:v>187.2340425531915</c:v>
                </c:pt>
                <c:pt idx="13">
                  <c:v>159.95475113122171</c:v>
                </c:pt>
                <c:pt idx="14">
                  <c:v>135.75757575757575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Volcanics!$U$56:$AI$56</c:f>
              <c:numCache>
                <c:formatCode>#,##0.00</c:formatCode>
                <c:ptCount val="15"/>
                <c:pt idx="0">
                  <c:v>401.88087774294667</c:v>
                </c:pt>
                <c:pt idx="1">
                  <c:v>345.24390243902445</c:v>
                </c:pt>
                <c:pt idx="2">
                  <c:v>279.09090909090912</c:v>
                </c:pt>
                <c:pt idx="3">
                  <c:v>240.8130081300813</c:v>
                </c:pt>
                <c:pt idx="4">
                  <c:v>123.9</c:v>
                </c:pt>
                <c:pt idx="5">
                  <c:v>18.791064388961892</c:v>
                </c:pt>
                <c:pt idx="6">
                  <c:v>80.449438202247194</c:v>
                </c:pt>
                <c:pt idx="7">
                  <c:v>67.748478701825562</c:v>
                </c:pt>
                <c:pt idx="8">
                  <c:v>50.333333333333329</c:v>
                </c:pt>
                <c:pt idx="9">
                  <c:v>38.410596026490069</c:v>
                </c:pt>
                <c:pt idx="10">
                  <c:v>57.735849056603776</c:v>
                </c:pt>
                <c:pt idx="11">
                  <c:v>34.166666666666664</c:v>
                </c:pt>
                <c:pt idx="12">
                  <c:v>33.738601823708208</c:v>
                </c:pt>
                <c:pt idx="13">
                  <c:v>28.099547511312217</c:v>
                </c:pt>
                <c:pt idx="14">
                  <c:v>24.545454545454547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Volcanics!$U$57:$AI$57</c:f>
              <c:numCache>
                <c:formatCode>#,##0.00</c:formatCode>
                <c:ptCount val="15"/>
                <c:pt idx="0">
                  <c:v>297.80564263322884</c:v>
                </c:pt>
                <c:pt idx="1">
                  <c:v>375.12195121951225</c:v>
                </c:pt>
                <c:pt idx="2">
                  <c:v>352.72727272727275</c:v>
                </c:pt>
                <c:pt idx="3">
                  <c:v>341.6260162601626</c:v>
                </c:pt>
                <c:pt idx="4">
                  <c:v>223.99999999999997</c:v>
                </c:pt>
                <c:pt idx="5">
                  <c:v>19.185282522996058</c:v>
                </c:pt>
                <c:pt idx="6">
                  <c:v>176.36704119850188</c:v>
                </c:pt>
                <c:pt idx="7">
                  <c:v>182.55578093306289</c:v>
                </c:pt>
                <c:pt idx="8">
                  <c:v>151.66666666666666</c:v>
                </c:pt>
                <c:pt idx="9">
                  <c:v>128.07947019867549</c:v>
                </c:pt>
                <c:pt idx="10">
                  <c:v>163.58490566037736</c:v>
                </c:pt>
                <c:pt idx="11">
                  <c:v>126.01851851851852</c:v>
                </c:pt>
                <c:pt idx="12">
                  <c:v>124.92401215805472</c:v>
                </c:pt>
                <c:pt idx="13">
                  <c:v>109.63800904977376</c:v>
                </c:pt>
                <c:pt idx="14">
                  <c:v>97.575757575757578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Volcanics!$U$58:$AI$58</c:f>
              <c:numCache>
                <c:formatCode>#,##0.00</c:formatCode>
                <c:ptCount val="15"/>
                <c:pt idx="0">
                  <c:v>214.7335423197492</c:v>
                </c:pt>
                <c:pt idx="1">
                  <c:v>303.41463414634148</c:v>
                </c:pt>
                <c:pt idx="2">
                  <c:v>331.40495867768595</c:v>
                </c:pt>
                <c:pt idx="3">
                  <c:v>374.47154471544718</c:v>
                </c:pt>
                <c:pt idx="4">
                  <c:v>347.65</c:v>
                </c:pt>
                <c:pt idx="5">
                  <c:v>35.216819973718792</c:v>
                </c:pt>
                <c:pt idx="6">
                  <c:v>344.3071161048689</c:v>
                </c:pt>
                <c:pt idx="7">
                  <c:v>370.18255578093311</c:v>
                </c:pt>
                <c:pt idx="8">
                  <c:v>309.21212121212119</c:v>
                </c:pt>
                <c:pt idx="9">
                  <c:v>264.23841059602648</c:v>
                </c:pt>
                <c:pt idx="10">
                  <c:v>286.08490566037733</c:v>
                </c:pt>
                <c:pt idx="11">
                  <c:v>254.12037037037038</c:v>
                </c:pt>
                <c:pt idx="12">
                  <c:v>240.12158054711247</c:v>
                </c:pt>
                <c:pt idx="13">
                  <c:v>199.23076923076923</c:v>
                </c:pt>
                <c:pt idx="14">
                  <c:v>162.72727272727272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Volcanics!$U$59:$AI$59</c:f>
              <c:numCache>
                <c:formatCode>#,##0.00</c:formatCode>
                <c:ptCount val="15"/>
                <c:pt idx="0">
                  <c:v>842.31974921630092</c:v>
                </c:pt>
                <c:pt idx="1">
                  <c:v>699.63414634146352</c:v>
                </c:pt>
                <c:pt idx="2">
                  <c:v>587.35537190082641</c:v>
                </c:pt>
                <c:pt idx="3">
                  <c:v>560.16260162601623</c:v>
                </c:pt>
                <c:pt idx="4">
                  <c:v>364.4</c:v>
                </c:pt>
                <c:pt idx="5">
                  <c:v>40.735873850197109</c:v>
                </c:pt>
                <c:pt idx="6">
                  <c:v>279.17602996254681</c:v>
                </c:pt>
                <c:pt idx="7">
                  <c:v>295.94320486815417</c:v>
                </c:pt>
                <c:pt idx="8">
                  <c:v>243.09090909090907</c:v>
                </c:pt>
                <c:pt idx="9">
                  <c:v>196.82119205298014</c:v>
                </c:pt>
                <c:pt idx="10">
                  <c:v>195.28301886792451</c:v>
                </c:pt>
                <c:pt idx="11">
                  <c:v>187.08333333333331</c:v>
                </c:pt>
                <c:pt idx="12">
                  <c:v>175.37993920972644</c:v>
                </c:pt>
                <c:pt idx="13">
                  <c:v>143.12217194570135</c:v>
                </c:pt>
                <c:pt idx="14">
                  <c:v>115.75757575757575</c:v>
                </c:pt>
              </c:numCache>
            </c:numRef>
          </c:val>
        </c:ser>
        <c:marker val="1"/>
        <c:axId val="133498752"/>
        <c:axId val="133500288"/>
      </c:lineChart>
      <c:catAx>
        <c:axId val="133498752"/>
        <c:scaling>
          <c:orientation val="minMax"/>
        </c:scaling>
        <c:axPos val="b"/>
        <c:tickLblPos val="nextTo"/>
        <c:crossAx val="133500288"/>
        <c:crosses val="autoZero"/>
        <c:auto val="1"/>
        <c:lblAlgn val="ctr"/>
        <c:lblOffset val="100"/>
      </c:catAx>
      <c:valAx>
        <c:axId val="13350028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133498752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Trachy Andesite</a:t>
            </a:r>
          </a:p>
        </c:rich>
      </c:tx>
      <c:layout>
        <c:manualLayout>
          <c:xMode val="edge"/>
          <c:yMode val="edge"/>
          <c:x val="0.59680555555555559"/>
          <c:y val="8.333333333333332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Volcanics!$U$42:$AI$42</c:f>
              <c:numCache>
                <c:formatCode>#,##0.00</c:formatCode>
                <c:ptCount val="15"/>
                <c:pt idx="0">
                  <c:v>89.028213166144198</c:v>
                </c:pt>
                <c:pt idx="1">
                  <c:v>62.024390243902445</c:v>
                </c:pt>
                <c:pt idx="2">
                  <c:v>47.933884297520663</c:v>
                </c:pt>
                <c:pt idx="3">
                  <c:v>35.934959349593498</c:v>
                </c:pt>
                <c:pt idx="4">
                  <c:v>18</c:v>
                </c:pt>
                <c:pt idx="5">
                  <c:v>5.2562417871222076</c:v>
                </c:pt>
                <c:pt idx="6">
                  <c:v>11.235955056179774</c:v>
                </c:pt>
                <c:pt idx="7">
                  <c:v>10.141987829614605</c:v>
                </c:pt>
                <c:pt idx="8">
                  <c:v>9.3939393939393945</c:v>
                </c:pt>
                <c:pt idx="9">
                  <c:v>7.9470198675496686</c:v>
                </c:pt>
                <c:pt idx="10">
                  <c:v>9.1037735849056602</c:v>
                </c:pt>
                <c:pt idx="11">
                  <c:v>7.4074074074074083</c:v>
                </c:pt>
                <c:pt idx="12">
                  <c:v>6.0790273556231007</c:v>
                </c:pt>
                <c:pt idx="13">
                  <c:v>7.6923076923076916</c:v>
                </c:pt>
                <c:pt idx="14">
                  <c:v>6.0606060606060606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Volcanics!$U$43:$AI$43</c:f>
              <c:numCache>
                <c:formatCode>#,##0.00</c:formatCode>
                <c:ptCount val="15"/>
                <c:pt idx="0">
                  <c:v>46.708463949843264</c:v>
                </c:pt>
                <c:pt idx="1">
                  <c:v>36.146341463414636</c:v>
                </c:pt>
                <c:pt idx="2">
                  <c:v>27.272727272727273</c:v>
                </c:pt>
                <c:pt idx="3">
                  <c:v>20.162601626016261</c:v>
                </c:pt>
                <c:pt idx="4">
                  <c:v>9.4999999999999982</c:v>
                </c:pt>
                <c:pt idx="5">
                  <c:v>2.6281208935611038</c:v>
                </c:pt>
                <c:pt idx="6">
                  <c:v>6.3670411985018722</c:v>
                </c:pt>
                <c:pt idx="7">
                  <c:v>4.056795131845842</c:v>
                </c:pt>
                <c:pt idx="8">
                  <c:v>3.9393939393939394</c:v>
                </c:pt>
                <c:pt idx="9">
                  <c:v>2.6490066225165565</c:v>
                </c:pt>
                <c:pt idx="10">
                  <c:v>3.0660377358490565</c:v>
                </c:pt>
                <c:pt idx="11">
                  <c:v>2.7777777777777777</c:v>
                </c:pt>
                <c:pt idx="12">
                  <c:v>1.5197568389057752</c:v>
                </c:pt>
                <c:pt idx="13">
                  <c:v>3.1674208144796379</c:v>
                </c:pt>
                <c:pt idx="14">
                  <c:v>3.0303030303030303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Volcanics!$U$44:$AI$44</c:f>
              <c:numCache>
                <c:formatCode>#,##0.00</c:formatCode>
                <c:ptCount val="15"/>
                <c:pt idx="0">
                  <c:v>100.94043887147336</c:v>
                </c:pt>
                <c:pt idx="1">
                  <c:v>98</c:v>
                </c:pt>
                <c:pt idx="2">
                  <c:v>90.909090909090907</c:v>
                </c:pt>
                <c:pt idx="3">
                  <c:v>72.032520325203251</c:v>
                </c:pt>
                <c:pt idx="4">
                  <c:v>33.5</c:v>
                </c:pt>
                <c:pt idx="5">
                  <c:v>2.6281208935611038</c:v>
                </c:pt>
                <c:pt idx="6">
                  <c:v>15.35580524344569</c:v>
                </c:pt>
                <c:pt idx="7">
                  <c:v>10.141987829614605</c:v>
                </c:pt>
                <c:pt idx="8">
                  <c:v>7.5757575757575752</c:v>
                </c:pt>
                <c:pt idx="9">
                  <c:v>5.298013245033113</c:v>
                </c:pt>
                <c:pt idx="10">
                  <c:v>6.7924528301886795</c:v>
                </c:pt>
                <c:pt idx="11">
                  <c:v>5.0925925925925934</c:v>
                </c:pt>
                <c:pt idx="12">
                  <c:v>6.0790273556231007</c:v>
                </c:pt>
                <c:pt idx="13">
                  <c:v>6.7873303167420813</c:v>
                </c:pt>
                <c:pt idx="14">
                  <c:v>6.0606060606060606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Volcanics!$U$45:$AI$45</c:f>
              <c:numCache>
                <c:formatCode>#,##0.00</c:formatCode>
                <c:ptCount val="15"/>
                <c:pt idx="0">
                  <c:v>90.282131661442008</c:v>
                </c:pt>
                <c:pt idx="1">
                  <c:v>60.853658536585371</c:v>
                </c:pt>
                <c:pt idx="2">
                  <c:v>44.95867768595042</c:v>
                </c:pt>
                <c:pt idx="3">
                  <c:v>31.54471544715447</c:v>
                </c:pt>
                <c:pt idx="4">
                  <c:v>16.899999999999999</c:v>
                </c:pt>
                <c:pt idx="5">
                  <c:v>4.3363994743758214</c:v>
                </c:pt>
                <c:pt idx="6">
                  <c:v>13.370786516853931</c:v>
                </c:pt>
                <c:pt idx="7">
                  <c:v>11.967545638945234</c:v>
                </c:pt>
                <c:pt idx="8">
                  <c:v>10.363636363636363</c:v>
                </c:pt>
                <c:pt idx="9">
                  <c:v>9.668874172185431</c:v>
                </c:pt>
                <c:pt idx="10">
                  <c:v>13.490566037735849</c:v>
                </c:pt>
                <c:pt idx="11">
                  <c:v>10.046296296296296</c:v>
                </c:pt>
                <c:pt idx="12">
                  <c:v>9.7264437689969618</c:v>
                </c:pt>
                <c:pt idx="13">
                  <c:v>9.4570135746606336</c:v>
                </c:pt>
                <c:pt idx="14">
                  <c:v>9.3939393939393927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Volcanics!$U$46:$AI$46</c:f>
              <c:numCache>
                <c:formatCode>#,##0.00</c:formatCode>
                <c:ptCount val="15"/>
                <c:pt idx="0">
                  <c:v>131.03448275862067</c:v>
                </c:pt>
                <c:pt idx="1">
                  <c:v>109.75609756097562</c:v>
                </c:pt>
                <c:pt idx="2">
                  <c:v>87.603305785123965</c:v>
                </c:pt>
                <c:pt idx="3">
                  <c:v>68.780487804878049</c:v>
                </c:pt>
                <c:pt idx="4">
                  <c:v>35.950000000000003</c:v>
                </c:pt>
                <c:pt idx="5">
                  <c:v>20.105124835742444</c:v>
                </c:pt>
                <c:pt idx="6">
                  <c:v>19.737827715355802</c:v>
                </c:pt>
                <c:pt idx="7">
                  <c:v>16.227180527383368</c:v>
                </c:pt>
                <c:pt idx="8">
                  <c:v>13.18181818181818</c:v>
                </c:pt>
                <c:pt idx="9">
                  <c:v>10.728476821192054</c:v>
                </c:pt>
                <c:pt idx="10">
                  <c:v>10.89622641509434</c:v>
                </c:pt>
                <c:pt idx="11">
                  <c:v>11.296296296296296</c:v>
                </c:pt>
                <c:pt idx="12">
                  <c:v>10.030395136778116</c:v>
                </c:pt>
                <c:pt idx="13">
                  <c:v>9.8642533936651589</c:v>
                </c:pt>
                <c:pt idx="14">
                  <c:v>10</c:v>
                </c:pt>
              </c:numCache>
            </c:numRef>
          </c:val>
        </c:ser>
        <c:marker val="1"/>
        <c:axId val="119244672"/>
        <c:axId val="132673536"/>
      </c:lineChart>
      <c:catAx>
        <c:axId val="119244672"/>
        <c:scaling>
          <c:orientation val="minMax"/>
        </c:scaling>
        <c:axPos val="b"/>
        <c:tickLblPos val="nextTo"/>
        <c:crossAx val="132673536"/>
        <c:crosses val="autoZero"/>
        <c:auto val="1"/>
        <c:lblAlgn val="ctr"/>
        <c:lblOffset val="100"/>
      </c:catAx>
      <c:valAx>
        <c:axId val="132673536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119244672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Phonolite</a:t>
            </a:r>
          </a:p>
        </c:rich>
      </c:tx>
      <c:layout>
        <c:manualLayout>
          <c:xMode val="edge"/>
          <c:yMode val="edge"/>
          <c:x val="0.69143044619422567"/>
          <c:y val="8.333333333333332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Volcanics!$U$29:$AI$29</c:f>
              <c:numCache>
                <c:formatCode>#,##0.00</c:formatCode>
                <c:ptCount val="15"/>
                <c:pt idx="0">
                  <c:v>809.4043887147335</c:v>
                </c:pt>
                <c:pt idx="1">
                  <c:v>607.07317073170736</c:v>
                </c:pt>
                <c:pt idx="2">
                  <c:v>418.42975206611573</c:v>
                </c:pt>
                <c:pt idx="3">
                  <c:v>297.5609756097561</c:v>
                </c:pt>
                <c:pt idx="4">
                  <c:v>146.69999999999999</c:v>
                </c:pt>
                <c:pt idx="5">
                  <c:v>62.812089356110384</c:v>
                </c:pt>
                <c:pt idx="6">
                  <c:v>84.681647940074896</c:v>
                </c:pt>
                <c:pt idx="7">
                  <c:v>82.758620689655174</c:v>
                </c:pt>
                <c:pt idx="8">
                  <c:v>71</c:v>
                </c:pt>
                <c:pt idx="9">
                  <c:v>59.337748344370866</c:v>
                </c:pt>
                <c:pt idx="10">
                  <c:v>58.726415094339622</c:v>
                </c:pt>
                <c:pt idx="11">
                  <c:v>65.324074074074076</c:v>
                </c:pt>
                <c:pt idx="12">
                  <c:v>65.045592705167181</c:v>
                </c:pt>
                <c:pt idx="13">
                  <c:v>66.515837104072389</c:v>
                </c:pt>
                <c:pt idx="14">
                  <c:v>61.212121212121211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Volcanics!$U$30:$AI$30</c:f>
              <c:numCache>
                <c:formatCode>#,##0.00</c:formatCode>
                <c:ptCount val="15"/>
                <c:pt idx="0">
                  <c:v>1097.4921630094045</c:v>
                </c:pt>
                <c:pt idx="1">
                  <c:v>783.53658536585374</c:v>
                </c:pt>
                <c:pt idx="2">
                  <c:v>544.87603305785126</c:v>
                </c:pt>
                <c:pt idx="3">
                  <c:v>417.23577235772365</c:v>
                </c:pt>
                <c:pt idx="4">
                  <c:v>210.65</c:v>
                </c:pt>
                <c:pt idx="5">
                  <c:v>57.424441524310119</c:v>
                </c:pt>
                <c:pt idx="6">
                  <c:v>139.10112359550561</c:v>
                </c:pt>
                <c:pt idx="7">
                  <c:v>133.67139959432049</c:v>
                </c:pt>
                <c:pt idx="8">
                  <c:v>105.18181818181817</c:v>
                </c:pt>
                <c:pt idx="9">
                  <c:v>86.754966887417226</c:v>
                </c:pt>
                <c:pt idx="10">
                  <c:v>113.53773584905659</c:v>
                </c:pt>
                <c:pt idx="11">
                  <c:v>88.287037037037038</c:v>
                </c:pt>
                <c:pt idx="12">
                  <c:v>93.313069908814583</c:v>
                </c:pt>
                <c:pt idx="13">
                  <c:v>82.895927601809959</c:v>
                </c:pt>
                <c:pt idx="14">
                  <c:v>75.757575757575751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Volcanics!$U$31:$AI$31</c:f>
              <c:numCache>
                <c:formatCode>#,##0.00</c:formatCode>
                <c:ptCount val="15"/>
                <c:pt idx="0">
                  <c:v>1694.9843260188088</c:v>
                </c:pt>
                <c:pt idx="1">
                  <c:v>1264.6341463414635</c:v>
                </c:pt>
                <c:pt idx="2">
                  <c:v>837.93388429752065</c:v>
                </c:pt>
                <c:pt idx="3">
                  <c:v>641.78861788617883</c:v>
                </c:pt>
                <c:pt idx="4">
                  <c:v>293.85000000000002</c:v>
                </c:pt>
                <c:pt idx="5">
                  <c:v>69.250985545335084</c:v>
                </c:pt>
                <c:pt idx="6">
                  <c:v>184.9812734082397</c:v>
                </c:pt>
                <c:pt idx="7">
                  <c:v>179.10750507099394</c:v>
                </c:pt>
                <c:pt idx="8">
                  <c:v>146.030303030303</c:v>
                </c:pt>
                <c:pt idx="9">
                  <c:v>123.17880794701988</c:v>
                </c:pt>
                <c:pt idx="10">
                  <c:v>148.44339622641508</c:v>
                </c:pt>
                <c:pt idx="11">
                  <c:v>123.51851851851852</c:v>
                </c:pt>
                <c:pt idx="12">
                  <c:v>124.92401215805472</c:v>
                </c:pt>
                <c:pt idx="13">
                  <c:v>116.60633484162895</c:v>
                </c:pt>
                <c:pt idx="14">
                  <c:v>108.78787878787878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Volcanics!$U$32:$AI$32</c:f>
              <c:numCache>
                <c:formatCode>#,##0.00</c:formatCode>
                <c:ptCount val="15"/>
                <c:pt idx="0">
                  <c:v>306.26959247648904</c:v>
                </c:pt>
                <c:pt idx="1">
                  <c:v>229.75609756097563</c:v>
                </c:pt>
                <c:pt idx="2">
                  <c:v>161.23966942148763</c:v>
                </c:pt>
                <c:pt idx="3">
                  <c:v>115.9349593495935</c:v>
                </c:pt>
                <c:pt idx="4">
                  <c:v>52.9</c:v>
                </c:pt>
                <c:pt idx="5">
                  <c:v>9.592641261498029</c:v>
                </c:pt>
                <c:pt idx="6">
                  <c:v>31.835205992509362</c:v>
                </c:pt>
                <c:pt idx="7">
                  <c:v>26.572008113590268</c:v>
                </c:pt>
                <c:pt idx="8">
                  <c:v>24.303030303030301</c:v>
                </c:pt>
                <c:pt idx="9">
                  <c:v>21.721854304635762</c:v>
                </c:pt>
                <c:pt idx="10">
                  <c:v>22.971698113207548</c:v>
                </c:pt>
                <c:pt idx="11">
                  <c:v>24.166666666666664</c:v>
                </c:pt>
                <c:pt idx="12">
                  <c:v>24.924012158054712</c:v>
                </c:pt>
                <c:pt idx="13">
                  <c:v>25.158371040723981</c:v>
                </c:pt>
                <c:pt idx="14">
                  <c:v>24.545454545454547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Volcanics!$U$33:$AI$33</c:f>
              <c:numCache>
                <c:formatCode>#,##0.00</c:formatCode>
                <c:ptCount val="15"/>
                <c:pt idx="0">
                  <c:v>284.95297805642633</c:v>
                </c:pt>
                <c:pt idx="1">
                  <c:v>198.65853658536588</c:v>
                </c:pt>
                <c:pt idx="2">
                  <c:v>149.25619834710744</c:v>
                </c:pt>
                <c:pt idx="3">
                  <c:v>105.85365853658536</c:v>
                </c:pt>
                <c:pt idx="4">
                  <c:v>48.65</c:v>
                </c:pt>
                <c:pt idx="5">
                  <c:v>14.454664914586072</c:v>
                </c:pt>
                <c:pt idx="6">
                  <c:v>27.90262172284644</c:v>
                </c:pt>
                <c:pt idx="7">
                  <c:v>22.718052738336716</c:v>
                </c:pt>
                <c:pt idx="8">
                  <c:v>19.787878787878789</c:v>
                </c:pt>
                <c:pt idx="9">
                  <c:v>16.821192052980134</c:v>
                </c:pt>
                <c:pt idx="10">
                  <c:v>17.264150943396228</c:v>
                </c:pt>
                <c:pt idx="11">
                  <c:v>18.101851851851851</c:v>
                </c:pt>
                <c:pt idx="12">
                  <c:v>18.541033434650455</c:v>
                </c:pt>
                <c:pt idx="13">
                  <c:v>20.316742081447966</c:v>
                </c:pt>
                <c:pt idx="14">
                  <c:v>19.393939393939394</c:v>
                </c:pt>
              </c:numCache>
            </c:numRef>
          </c:val>
        </c:ser>
        <c:ser>
          <c:idx val="6"/>
          <c:order val="5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Volcanics!$U$35:$AI$35</c:f>
              <c:numCache>
                <c:formatCode>#,##0.00</c:formatCode>
                <c:ptCount val="15"/>
                <c:pt idx="0">
                  <c:v>563.32288401253913</c:v>
                </c:pt>
                <c:pt idx="1">
                  <c:v>913.29268292682934</c:v>
                </c:pt>
                <c:pt idx="2">
                  <c:v>1050.6611570247933</c:v>
                </c:pt>
                <c:pt idx="3">
                  <c:v>1101.4634146341464</c:v>
                </c:pt>
                <c:pt idx="4">
                  <c:v>975.55000000000007</c:v>
                </c:pt>
                <c:pt idx="5">
                  <c:v>103.02233902759527</c:v>
                </c:pt>
                <c:pt idx="6">
                  <c:v>855.39325842696621</c:v>
                </c:pt>
                <c:pt idx="7">
                  <c:v>860.85192697768764</c:v>
                </c:pt>
                <c:pt idx="8">
                  <c:v>735.030303030303</c:v>
                </c:pt>
                <c:pt idx="9">
                  <c:v>619.20529801324506</c:v>
                </c:pt>
                <c:pt idx="10">
                  <c:v>523.77358490566041</c:v>
                </c:pt>
                <c:pt idx="11">
                  <c:v>594.67592592592587</c:v>
                </c:pt>
                <c:pt idx="12">
                  <c:v>500.9118541033435</c:v>
                </c:pt>
                <c:pt idx="13">
                  <c:v>434.34389140271492</c:v>
                </c:pt>
                <c:pt idx="14">
                  <c:v>343.030303030303</c:v>
                </c:pt>
              </c:numCache>
            </c:numRef>
          </c:val>
        </c:ser>
        <c:ser>
          <c:idx val="7"/>
          <c:order val="6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Volcanics!$U$36:$AI$36</c:f>
              <c:numCache>
                <c:formatCode>#,##0.00</c:formatCode>
                <c:ptCount val="15"/>
                <c:pt idx="0">
                  <c:v>647.6489028213166</c:v>
                </c:pt>
                <c:pt idx="1">
                  <c:v>865.48780487804891</c:v>
                </c:pt>
                <c:pt idx="2">
                  <c:v>869.42148760330588</c:v>
                </c:pt>
                <c:pt idx="3">
                  <c:v>834.63414634146341</c:v>
                </c:pt>
                <c:pt idx="4">
                  <c:v>532.04999999999995</c:v>
                </c:pt>
                <c:pt idx="5">
                  <c:v>70.170827858081466</c:v>
                </c:pt>
                <c:pt idx="6">
                  <c:v>405.88014981273409</c:v>
                </c:pt>
                <c:pt idx="7">
                  <c:v>341.1764705882353</c:v>
                </c:pt>
                <c:pt idx="8">
                  <c:v>288.33333333333331</c:v>
                </c:pt>
                <c:pt idx="9">
                  <c:v>228.21192052980135</c:v>
                </c:pt>
                <c:pt idx="10">
                  <c:v>201.08490566037736</c:v>
                </c:pt>
                <c:pt idx="11">
                  <c:v>202.03703703703704</c:v>
                </c:pt>
                <c:pt idx="12">
                  <c:v>163.82978723404256</c:v>
                </c:pt>
                <c:pt idx="13">
                  <c:v>144.75113122171945</c:v>
                </c:pt>
                <c:pt idx="14">
                  <c:v>122.72727272727272</c:v>
                </c:pt>
              </c:numCache>
            </c:numRef>
          </c:val>
        </c:ser>
        <c:ser>
          <c:idx val="8"/>
          <c:order val="7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Volcanics!$U$37:$AI$37</c:f>
              <c:numCache>
                <c:formatCode>#,##0.00</c:formatCode>
                <c:ptCount val="15"/>
                <c:pt idx="0">
                  <c:v>1115.6739811912225</c:v>
                </c:pt>
                <c:pt idx="1">
                  <c:v>928.41463414634143</c:v>
                </c:pt>
                <c:pt idx="2">
                  <c:v>611.32231404958679</c:v>
                </c:pt>
                <c:pt idx="3">
                  <c:v>393.98373983739839</c:v>
                </c:pt>
                <c:pt idx="4">
                  <c:v>146.04999999999998</c:v>
                </c:pt>
                <c:pt idx="5">
                  <c:v>18.659658344283837</c:v>
                </c:pt>
                <c:pt idx="6">
                  <c:v>66.666666666666671</c:v>
                </c:pt>
                <c:pt idx="7">
                  <c:v>52.332657200811362</c:v>
                </c:pt>
                <c:pt idx="8">
                  <c:v>39.727272727272727</c:v>
                </c:pt>
                <c:pt idx="9">
                  <c:v>32.980132450331126</c:v>
                </c:pt>
                <c:pt idx="10">
                  <c:v>31.981132075471695</c:v>
                </c:pt>
                <c:pt idx="11">
                  <c:v>33.842592592592588</c:v>
                </c:pt>
                <c:pt idx="12">
                  <c:v>34.346504559270514</c:v>
                </c:pt>
                <c:pt idx="13">
                  <c:v>35.520361990950221</c:v>
                </c:pt>
                <c:pt idx="14">
                  <c:v>35.757575757575751</c:v>
                </c:pt>
              </c:numCache>
            </c:numRef>
          </c:val>
        </c:ser>
        <c:ser>
          <c:idx val="9"/>
          <c:order val="8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Volcanics!$U$38:$AI$38</c:f>
              <c:numCache>
                <c:formatCode>#,##0.00</c:formatCode>
                <c:ptCount val="15"/>
                <c:pt idx="0">
                  <c:v>1175.5485893416928</c:v>
                </c:pt>
                <c:pt idx="1">
                  <c:v>871.21951219512198</c:v>
                </c:pt>
                <c:pt idx="2">
                  <c:v>629.91735537190084</c:v>
                </c:pt>
                <c:pt idx="3">
                  <c:v>492.35772357723579</c:v>
                </c:pt>
                <c:pt idx="4">
                  <c:v>226.95</c:v>
                </c:pt>
                <c:pt idx="5">
                  <c:v>74.244415243101187</c:v>
                </c:pt>
                <c:pt idx="6">
                  <c:v>143.67041198501872</c:v>
                </c:pt>
                <c:pt idx="7">
                  <c:v>139.14807302231239</c:v>
                </c:pt>
                <c:pt idx="8">
                  <c:v>110.09090909090908</c:v>
                </c:pt>
                <c:pt idx="9">
                  <c:v>84.63576158940397</c:v>
                </c:pt>
                <c:pt idx="10">
                  <c:v>104.62264150943396</c:v>
                </c:pt>
                <c:pt idx="11">
                  <c:v>80.231481481481481</c:v>
                </c:pt>
                <c:pt idx="12">
                  <c:v>78.723404255319153</c:v>
                </c:pt>
                <c:pt idx="13">
                  <c:v>68.099547511312224</c:v>
                </c:pt>
                <c:pt idx="14">
                  <c:v>56.969696969696962</c:v>
                </c:pt>
              </c:numCache>
            </c:numRef>
          </c:val>
        </c:ser>
        <c:ser>
          <c:idx val="10"/>
          <c:order val="9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Volcanics!$U$39:$AI$39</c:f>
              <c:numCache>
                <c:formatCode>#,##0.00</c:formatCode>
                <c:ptCount val="15"/>
                <c:pt idx="0">
                  <c:v>359.24764890282131</c:v>
                </c:pt>
                <c:pt idx="1">
                  <c:v>410.12195121951225</c:v>
                </c:pt>
                <c:pt idx="2">
                  <c:v>405.28925619834712</c:v>
                </c:pt>
                <c:pt idx="3">
                  <c:v>402.76422764227641</c:v>
                </c:pt>
                <c:pt idx="4">
                  <c:v>255.24999999999997</c:v>
                </c:pt>
                <c:pt idx="5">
                  <c:v>50.065703022339029</c:v>
                </c:pt>
                <c:pt idx="6">
                  <c:v>185.43071161048687</c:v>
                </c:pt>
                <c:pt idx="7">
                  <c:v>183.36713995943205</c:v>
                </c:pt>
                <c:pt idx="8">
                  <c:v>147.48484848484847</c:v>
                </c:pt>
                <c:pt idx="9">
                  <c:v>122.78145695364238</c:v>
                </c:pt>
                <c:pt idx="10">
                  <c:v>148.39622641509433</c:v>
                </c:pt>
                <c:pt idx="11">
                  <c:v>118.8425925925926</c:v>
                </c:pt>
                <c:pt idx="12">
                  <c:v>115.19756838905775</c:v>
                </c:pt>
                <c:pt idx="13">
                  <c:v>98.959276018099544</c:v>
                </c:pt>
                <c:pt idx="14">
                  <c:v>85.151515151515156</c:v>
                </c:pt>
              </c:numCache>
            </c:numRef>
          </c:val>
        </c:ser>
        <c:ser>
          <c:idx val="11"/>
          <c:order val="10"/>
          <c:marker>
            <c:symbol val="none"/>
          </c:marker>
          <c:cat>
            <c:strRef>
              <c:f>Volcanics!$U$1:$AI$1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Volcanics!$U$40:$AI$40</c:f>
              <c:numCache>
                <c:formatCode>#,##0.00</c:formatCode>
                <c:ptCount val="15"/>
                <c:pt idx="0">
                  <c:v>878.05642633228842</c:v>
                </c:pt>
                <c:pt idx="1">
                  <c:v>1413.6585365853659</c:v>
                </c:pt>
                <c:pt idx="2">
                  <c:v>1464.9586776859503</c:v>
                </c:pt>
                <c:pt idx="3">
                  <c:v>1586.9918699186992</c:v>
                </c:pt>
                <c:pt idx="4">
                  <c:v>1065.8999999999999</c:v>
                </c:pt>
                <c:pt idx="5">
                  <c:v>96.4520367936925</c:v>
                </c:pt>
                <c:pt idx="6">
                  <c:v>732.7715355805243</c:v>
                </c:pt>
                <c:pt idx="7">
                  <c:v>690.46653144016227</c:v>
                </c:pt>
                <c:pt idx="8">
                  <c:v>526.69696969696963</c:v>
                </c:pt>
                <c:pt idx="9">
                  <c:v>422.1192052980133</c:v>
                </c:pt>
                <c:pt idx="10">
                  <c:v>462.877358490566</c:v>
                </c:pt>
                <c:pt idx="11">
                  <c:v>388.10185185185185</c:v>
                </c:pt>
                <c:pt idx="12">
                  <c:v>348.0243161094225</c:v>
                </c:pt>
                <c:pt idx="13">
                  <c:v>276.42533936651586</c:v>
                </c:pt>
                <c:pt idx="14">
                  <c:v>226.66666666666666</c:v>
                </c:pt>
              </c:numCache>
            </c:numRef>
          </c:val>
        </c:ser>
        <c:marker val="1"/>
        <c:axId val="135812224"/>
        <c:axId val="135814144"/>
      </c:lineChart>
      <c:catAx>
        <c:axId val="135812224"/>
        <c:scaling>
          <c:orientation val="minMax"/>
        </c:scaling>
        <c:axPos val="b"/>
        <c:tickLblPos val="nextTo"/>
        <c:crossAx val="135814144"/>
        <c:crosses val="autoZero"/>
        <c:auto val="1"/>
        <c:lblAlgn val="ctr"/>
        <c:lblOffset val="100"/>
      </c:catAx>
      <c:valAx>
        <c:axId val="135814144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135812224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Skarn</a:t>
            </a:r>
          </a:p>
        </c:rich>
      </c:tx>
      <c:layout>
        <c:manualLayout>
          <c:xMode val="edge"/>
          <c:yMode val="edge"/>
          <c:x val="0.82968326448947982"/>
          <c:y val="9.4602114635503623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Skarn!$U$16:$AI$16</c:f>
              <c:numCache>
                <c:formatCode>#,##0.00</c:formatCode>
                <c:ptCount val="15"/>
                <c:pt idx="0">
                  <c:v>1939.4984326018809</c:v>
                </c:pt>
                <c:pt idx="1">
                  <c:v>1395.7317073170732</c:v>
                </c:pt>
                <c:pt idx="2">
                  <c:v>971.90082644628092</c:v>
                </c:pt>
                <c:pt idx="3">
                  <c:v>592.19512195121945</c:v>
                </c:pt>
                <c:pt idx="4">
                  <c:v>271.09999999999997</c:v>
                </c:pt>
                <c:pt idx="5">
                  <c:v>92.772667542706955</c:v>
                </c:pt>
                <c:pt idx="6">
                  <c:v>167.41573033707866</c:v>
                </c:pt>
                <c:pt idx="7">
                  <c:v>155.37525354969574</c:v>
                </c:pt>
                <c:pt idx="8">
                  <c:v>127.84848484848483</c:v>
                </c:pt>
                <c:pt idx="9">
                  <c:v>114.03973509933775</c:v>
                </c:pt>
                <c:pt idx="10">
                  <c:v>148.30188679245282</c:v>
                </c:pt>
                <c:pt idx="11">
                  <c:v>118.28703703703704</c:v>
                </c:pt>
                <c:pt idx="12">
                  <c:v>111.85410334346506</c:v>
                </c:pt>
                <c:pt idx="13">
                  <c:v>110.36199095022624</c:v>
                </c:pt>
                <c:pt idx="14">
                  <c:v>109.39393939393939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Skarn!$U$17:$AI$17</c:f>
              <c:numCache>
                <c:formatCode>#,##0.00</c:formatCode>
                <c:ptCount val="15"/>
                <c:pt idx="0">
                  <c:v>135.42319749216301</c:v>
                </c:pt>
                <c:pt idx="1">
                  <c:v>100.1219512195122</c:v>
                </c:pt>
                <c:pt idx="2">
                  <c:v>78.181818181818187</c:v>
                </c:pt>
                <c:pt idx="3">
                  <c:v>53.170731707317081</c:v>
                </c:pt>
                <c:pt idx="4">
                  <c:v>28.549999999999997</c:v>
                </c:pt>
                <c:pt idx="5">
                  <c:v>12.614980289093298</c:v>
                </c:pt>
                <c:pt idx="6">
                  <c:v>19.625468164794007</c:v>
                </c:pt>
                <c:pt idx="7">
                  <c:v>19.066937119675458</c:v>
                </c:pt>
                <c:pt idx="8">
                  <c:v>16.606060606060606</c:v>
                </c:pt>
                <c:pt idx="9">
                  <c:v>14.701986754966889</c:v>
                </c:pt>
                <c:pt idx="10">
                  <c:v>14.386792452830187</c:v>
                </c:pt>
                <c:pt idx="11">
                  <c:v>14.62962962962963</c:v>
                </c:pt>
                <c:pt idx="12">
                  <c:v>12.76595744680851</c:v>
                </c:pt>
                <c:pt idx="13">
                  <c:v>10.950226244343892</c:v>
                </c:pt>
                <c:pt idx="14">
                  <c:v>9.3939393939393927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Skarn!$U$18:$AI$18</c:f>
              <c:numCache>
                <c:formatCode>#,##0.00</c:formatCode>
                <c:ptCount val="15"/>
                <c:pt idx="0">
                  <c:v>990.90909090909099</c:v>
                </c:pt>
                <c:pt idx="1">
                  <c:v>1351.4634146341464</c:v>
                </c:pt>
                <c:pt idx="2">
                  <c:v>1372.5619834710744</c:v>
                </c:pt>
                <c:pt idx="3">
                  <c:v>1213.9837398373984</c:v>
                </c:pt>
                <c:pt idx="4">
                  <c:v>999.4</c:v>
                </c:pt>
                <c:pt idx="5">
                  <c:v>235.74244415243103</c:v>
                </c:pt>
                <c:pt idx="6">
                  <c:v>951.83520599250926</c:v>
                </c:pt>
                <c:pt idx="7">
                  <c:v>1057.4036511156187</c:v>
                </c:pt>
                <c:pt idx="8">
                  <c:v>1031.6363636363635</c:v>
                </c:pt>
                <c:pt idx="9">
                  <c:v>1039.6026490066224</c:v>
                </c:pt>
                <c:pt idx="10">
                  <c:v>1018.1603773584906</c:v>
                </c:pt>
                <c:pt idx="11">
                  <c:v>1120.8796296296298</c:v>
                </c:pt>
                <c:pt idx="12">
                  <c:v>1068.6930091185409</c:v>
                </c:pt>
                <c:pt idx="13">
                  <c:v>1021.6289592760181</c:v>
                </c:pt>
                <c:pt idx="14">
                  <c:v>1007.8787878787878</c:v>
                </c:pt>
              </c:numCache>
            </c:numRef>
          </c:val>
        </c:ser>
        <c:ser>
          <c:idx val="4"/>
          <c:order val="3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Skarn!$U$19:$AI$19</c:f>
              <c:numCache>
                <c:formatCode>#,##0.00</c:formatCode>
                <c:ptCount val="15"/>
                <c:pt idx="0">
                  <c:v>486.20689655172413</c:v>
                </c:pt>
                <c:pt idx="1">
                  <c:v>531.34146341463418</c:v>
                </c:pt>
                <c:pt idx="2">
                  <c:v>449.75206611570252</c:v>
                </c:pt>
                <c:pt idx="3">
                  <c:v>377.5609756097561</c:v>
                </c:pt>
                <c:pt idx="4">
                  <c:v>279.84999999999997</c:v>
                </c:pt>
                <c:pt idx="5">
                  <c:v>57.950065703022339</c:v>
                </c:pt>
                <c:pt idx="6">
                  <c:v>232.80898876404493</c:v>
                </c:pt>
                <c:pt idx="7">
                  <c:v>211.96754563894524</c:v>
                </c:pt>
                <c:pt idx="8">
                  <c:v>172.93939393939394</c:v>
                </c:pt>
                <c:pt idx="9">
                  <c:v>149.27152317880794</c:v>
                </c:pt>
                <c:pt idx="10">
                  <c:v>240.188679245283</c:v>
                </c:pt>
                <c:pt idx="11">
                  <c:v>133.9814814814815</c:v>
                </c:pt>
                <c:pt idx="12">
                  <c:v>95.744680851063833</c:v>
                </c:pt>
                <c:pt idx="13">
                  <c:v>75.248868778280539</c:v>
                </c:pt>
                <c:pt idx="14">
                  <c:v>65.454545454545453</c:v>
                </c:pt>
              </c:numCache>
            </c:numRef>
          </c:val>
        </c:ser>
        <c:ser>
          <c:idx val="6"/>
          <c:order val="4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Skarn!$U$20:$AI$20</c:f>
              <c:numCache>
                <c:formatCode>#,##0.00</c:formatCode>
                <c:ptCount val="15"/>
                <c:pt idx="0">
                  <c:v>131.03448275862067</c:v>
                </c:pt>
                <c:pt idx="1">
                  <c:v>117.80487804878049</c:v>
                </c:pt>
                <c:pt idx="2">
                  <c:v>86.528925619834723</c:v>
                </c:pt>
                <c:pt idx="3">
                  <c:v>60</c:v>
                </c:pt>
                <c:pt idx="4">
                  <c:v>29.2</c:v>
                </c:pt>
                <c:pt idx="5">
                  <c:v>12.089356110381077</c:v>
                </c:pt>
                <c:pt idx="6">
                  <c:v>17.303370786516854</c:v>
                </c:pt>
                <c:pt idx="7">
                  <c:v>16.024340770791078</c:v>
                </c:pt>
                <c:pt idx="8">
                  <c:v>12.18181818181818</c:v>
                </c:pt>
                <c:pt idx="9">
                  <c:v>10.728476821192054</c:v>
                </c:pt>
                <c:pt idx="10">
                  <c:v>12.216981132075471</c:v>
                </c:pt>
                <c:pt idx="11">
                  <c:v>10.231481481481481</c:v>
                </c:pt>
                <c:pt idx="12">
                  <c:v>9.4224924012158056</c:v>
                </c:pt>
                <c:pt idx="13">
                  <c:v>7.7828054298642533</c:v>
                </c:pt>
                <c:pt idx="14">
                  <c:v>6.9696969696969697</c:v>
                </c:pt>
              </c:numCache>
            </c:numRef>
          </c:val>
        </c:ser>
        <c:ser>
          <c:idx val="8"/>
          <c:order val="5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Skarn!$U$21:$AI$21</c:f>
              <c:numCache>
                <c:formatCode>#,##0.00</c:formatCode>
                <c:ptCount val="15"/>
                <c:pt idx="0">
                  <c:v>1818.4952978056426</c:v>
                </c:pt>
                <c:pt idx="1">
                  <c:v>1369.6341463414633</c:v>
                </c:pt>
                <c:pt idx="2">
                  <c:v>1011.4876033057851</c:v>
                </c:pt>
                <c:pt idx="3">
                  <c:v>686.82926829268285</c:v>
                </c:pt>
                <c:pt idx="4">
                  <c:v>402.44999999999993</c:v>
                </c:pt>
                <c:pt idx="5">
                  <c:v>129.43495400788436</c:v>
                </c:pt>
                <c:pt idx="6">
                  <c:v>330.93632958801498</c:v>
                </c:pt>
                <c:pt idx="7">
                  <c:v>354.3610547667343</c:v>
                </c:pt>
                <c:pt idx="8">
                  <c:v>329.21212121212119</c:v>
                </c:pt>
                <c:pt idx="9">
                  <c:v>315.76158940397352</c:v>
                </c:pt>
                <c:pt idx="10">
                  <c:v>306.08490566037733</c:v>
                </c:pt>
                <c:pt idx="11">
                  <c:v>329.53703703703707</c:v>
                </c:pt>
                <c:pt idx="12">
                  <c:v>300.60790273556233</c:v>
                </c:pt>
                <c:pt idx="13">
                  <c:v>280.99547511312215</c:v>
                </c:pt>
                <c:pt idx="14">
                  <c:v>265.45454545454544</c:v>
                </c:pt>
              </c:numCache>
            </c:numRef>
          </c:val>
        </c:ser>
        <c:ser>
          <c:idx val="9"/>
          <c:order val="6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Skarn!$U$22:$AI$22</c:f>
              <c:numCache>
                <c:formatCode>#,##0.00</c:formatCode>
                <c:ptCount val="15"/>
                <c:pt idx="0">
                  <c:v>807.2100313479624</c:v>
                </c:pt>
                <c:pt idx="1">
                  <c:v>548.65853658536582</c:v>
                </c:pt>
                <c:pt idx="2">
                  <c:v>371.40495867768595</c:v>
                </c:pt>
                <c:pt idx="3">
                  <c:v>227.47967479674799</c:v>
                </c:pt>
                <c:pt idx="4">
                  <c:v>102.6</c:v>
                </c:pt>
                <c:pt idx="5">
                  <c:v>27.858081471747703</c:v>
                </c:pt>
                <c:pt idx="6">
                  <c:v>58.31460674157303</c:v>
                </c:pt>
                <c:pt idx="7">
                  <c:v>53.346855983772819</c:v>
                </c:pt>
                <c:pt idx="8">
                  <c:v>42.212121212121211</c:v>
                </c:pt>
                <c:pt idx="9">
                  <c:v>37.483443708609272</c:v>
                </c:pt>
                <c:pt idx="10">
                  <c:v>45.943396226415096</c:v>
                </c:pt>
                <c:pt idx="11">
                  <c:v>38.148148148148152</c:v>
                </c:pt>
                <c:pt idx="12">
                  <c:v>37.993920972644375</c:v>
                </c:pt>
                <c:pt idx="13">
                  <c:v>36.877828054298647</c:v>
                </c:pt>
                <c:pt idx="14">
                  <c:v>38.484848484848484</c:v>
                </c:pt>
              </c:numCache>
            </c:numRef>
          </c:val>
        </c:ser>
        <c:ser>
          <c:idx val="12"/>
          <c:order val="7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Skarn!$U$23:$AI$23</c:f>
              <c:numCache>
                <c:formatCode>#,##0.00</c:formatCode>
                <c:ptCount val="15"/>
                <c:pt idx="0">
                  <c:v>5354.8589341692787</c:v>
                </c:pt>
                <c:pt idx="1">
                  <c:v>5145</c:v>
                </c:pt>
                <c:pt idx="2">
                  <c:v>4630.4132231404956</c:v>
                </c:pt>
                <c:pt idx="3">
                  <c:v>3580.813008130081</c:v>
                </c:pt>
                <c:pt idx="4">
                  <c:v>2530.0499999999997</c:v>
                </c:pt>
                <c:pt idx="5">
                  <c:v>805.38764783180022</c:v>
                </c:pt>
                <c:pt idx="6">
                  <c:v>2327.8277153558051</c:v>
                </c:pt>
                <c:pt idx="7">
                  <c:v>2358.0121703853956</c:v>
                </c:pt>
                <c:pt idx="8">
                  <c:v>2133.121212121212</c:v>
                </c:pt>
                <c:pt idx="9">
                  <c:v>1974.1721854304637</c:v>
                </c:pt>
                <c:pt idx="10">
                  <c:v>2207.1226415094338</c:v>
                </c:pt>
                <c:pt idx="11">
                  <c:v>1982.2222222222224</c:v>
                </c:pt>
                <c:pt idx="12">
                  <c:v>1725.5319148936171</c:v>
                </c:pt>
                <c:pt idx="13">
                  <c:v>1520.0904977375565</c:v>
                </c:pt>
                <c:pt idx="14">
                  <c:v>1358.7878787878788</c:v>
                </c:pt>
              </c:numCache>
            </c:numRef>
          </c:val>
        </c:ser>
        <c:ser>
          <c:idx val="13"/>
          <c:order val="8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Skarn!$U$24:$AI$24</c:f>
              <c:numCache>
                <c:formatCode>#,##0.00</c:formatCode>
                <c:ptCount val="15"/>
                <c:pt idx="0">
                  <c:v>67.084639498432594</c:v>
                </c:pt>
                <c:pt idx="1">
                  <c:v>37.804878048780488</c:v>
                </c:pt>
                <c:pt idx="2">
                  <c:v>27.851239669421489</c:v>
                </c:pt>
                <c:pt idx="3">
                  <c:v>24.552845528455283</c:v>
                </c:pt>
                <c:pt idx="4">
                  <c:v>20.350000000000001</c:v>
                </c:pt>
                <c:pt idx="5">
                  <c:v>9.8554533508541393</c:v>
                </c:pt>
                <c:pt idx="6">
                  <c:v>18.426966292134829</c:v>
                </c:pt>
                <c:pt idx="7">
                  <c:v>18.864097363083168</c:v>
                </c:pt>
                <c:pt idx="8">
                  <c:v>15.636363636363637</c:v>
                </c:pt>
                <c:pt idx="9">
                  <c:v>13.642384105960266</c:v>
                </c:pt>
                <c:pt idx="10">
                  <c:v>14.952830188679243</c:v>
                </c:pt>
                <c:pt idx="11">
                  <c:v>11.851851851851853</c:v>
                </c:pt>
                <c:pt idx="12">
                  <c:v>11.854103343465047</c:v>
                </c:pt>
                <c:pt idx="13">
                  <c:v>11.493212669683258</c:v>
                </c:pt>
                <c:pt idx="14">
                  <c:v>10</c:v>
                </c:pt>
              </c:numCache>
            </c:numRef>
          </c:val>
        </c:ser>
        <c:ser>
          <c:idx val="15"/>
          <c:order val="9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Skarn!$U$25:$AI$25</c:f>
              <c:numCache>
                <c:formatCode>#,##0.00</c:formatCode>
                <c:ptCount val="15"/>
                <c:pt idx="0">
                  <c:v>26.01880877742947</c:v>
                </c:pt>
                <c:pt idx="1">
                  <c:v>24.756097560975611</c:v>
                </c:pt>
                <c:pt idx="2">
                  <c:v>28.099173553719009</c:v>
                </c:pt>
                <c:pt idx="3">
                  <c:v>28.780487804878049</c:v>
                </c:pt>
                <c:pt idx="4">
                  <c:v>27.999999999999996</c:v>
                </c:pt>
                <c:pt idx="5">
                  <c:v>1.9710906701708277</c:v>
                </c:pt>
                <c:pt idx="6">
                  <c:v>23.895131086142321</c:v>
                </c:pt>
                <c:pt idx="7">
                  <c:v>24.340770791075052</c:v>
                </c:pt>
                <c:pt idx="8">
                  <c:v>21.545454545454547</c:v>
                </c:pt>
                <c:pt idx="9">
                  <c:v>18.278145695364238</c:v>
                </c:pt>
                <c:pt idx="10">
                  <c:v>19.245283018867923</c:v>
                </c:pt>
                <c:pt idx="11">
                  <c:v>19.537037037037035</c:v>
                </c:pt>
                <c:pt idx="12">
                  <c:v>20.060790273556233</c:v>
                </c:pt>
                <c:pt idx="13">
                  <c:v>20.678733031674209</c:v>
                </c:pt>
                <c:pt idx="14">
                  <c:v>25.757575757575754</c:v>
                </c:pt>
              </c:numCache>
            </c:numRef>
          </c:val>
        </c:ser>
        <c:ser>
          <c:idx val="16"/>
          <c:order val="10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Skarn!$U$26:$AI$26</c:f>
              <c:numCache>
                <c:formatCode>#,##0.00</c:formatCode>
                <c:ptCount val="15"/>
                <c:pt idx="0">
                  <c:v>11491.849529780564</c:v>
                </c:pt>
                <c:pt idx="1">
                  <c:v>8086.4634146341468</c:v>
                </c:pt>
                <c:pt idx="2">
                  <c:v>5543.5537190082641</c:v>
                </c:pt>
                <c:pt idx="3">
                  <c:v>3701.9512195121947</c:v>
                </c:pt>
                <c:pt idx="4">
                  <c:v>1114.1500000000001</c:v>
                </c:pt>
                <c:pt idx="5">
                  <c:v>82.3915900131406</c:v>
                </c:pt>
                <c:pt idx="6">
                  <c:v>336.66666666666663</c:v>
                </c:pt>
                <c:pt idx="7">
                  <c:v>225.96348884381342</c:v>
                </c:pt>
                <c:pt idx="8">
                  <c:v>138.81818181818181</c:v>
                </c:pt>
                <c:pt idx="9">
                  <c:v>88.344370860927157</c:v>
                </c:pt>
                <c:pt idx="10">
                  <c:v>95.754716981132077</c:v>
                </c:pt>
                <c:pt idx="11">
                  <c:v>84.074074074074076</c:v>
                </c:pt>
                <c:pt idx="12">
                  <c:v>75.683890577507611</c:v>
                </c:pt>
                <c:pt idx="13">
                  <c:v>69.954751131221727</c:v>
                </c:pt>
                <c:pt idx="14">
                  <c:v>60.303030303030297</c:v>
                </c:pt>
              </c:numCache>
            </c:numRef>
          </c:val>
        </c:ser>
        <c:marker val="1"/>
        <c:axId val="121459072"/>
        <c:axId val="121466880"/>
      </c:lineChart>
      <c:catAx>
        <c:axId val="121459072"/>
        <c:scaling>
          <c:orientation val="minMax"/>
        </c:scaling>
        <c:axPos val="b"/>
        <c:tickLblPos val="nextTo"/>
        <c:crossAx val="121466880"/>
        <c:crosses val="autoZero"/>
        <c:auto val="1"/>
        <c:lblAlgn val="ctr"/>
        <c:lblOffset val="100"/>
      </c:catAx>
      <c:valAx>
        <c:axId val="121466880"/>
        <c:scaling>
          <c:logBase val="10"/>
          <c:orientation val="minMax"/>
          <c:max val="14000"/>
          <c:min val="0.1"/>
        </c:scaling>
        <c:axPos val="l"/>
        <c:majorGridlines/>
        <c:numFmt formatCode="#,##0.00" sourceLinked="1"/>
        <c:tickLblPos val="nextTo"/>
        <c:crossAx val="121459072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Skarn 2</a:t>
            </a:r>
          </a:p>
        </c:rich>
      </c:tx>
      <c:layout>
        <c:manualLayout>
          <c:xMode val="edge"/>
          <c:yMode val="edge"/>
          <c:x val="0.73462489063867031"/>
          <c:y val="8.333333333333332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Skarn!$U$27:$AI$27</c:f>
              <c:numCache>
                <c:formatCode>#,##0.00</c:formatCode>
                <c:ptCount val="15"/>
                <c:pt idx="0">
                  <c:v>86.206896551724142</c:v>
                </c:pt>
                <c:pt idx="1">
                  <c:v>60.487804878048784</c:v>
                </c:pt>
                <c:pt idx="2">
                  <c:v>47.272727272727273</c:v>
                </c:pt>
                <c:pt idx="3">
                  <c:v>33.170731707317074</c:v>
                </c:pt>
                <c:pt idx="4">
                  <c:v>17.399999999999999</c:v>
                </c:pt>
                <c:pt idx="5">
                  <c:v>9.1984231274638635</c:v>
                </c:pt>
                <c:pt idx="6">
                  <c:v>11.872659176029961</c:v>
                </c:pt>
                <c:pt idx="7">
                  <c:v>11.561866125760648</c:v>
                </c:pt>
                <c:pt idx="8">
                  <c:v>9.9696969696969688</c:v>
                </c:pt>
                <c:pt idx="9">
                  <c:v>8.8741721854304636</c:v>
                </c:pt>
                <c:pt idx="10">
                  <c:v>10.094339622641508</c:v>
                </c:pt>
                <c:pt idx="11">
                  <c:v>8.4259259259259256</c:v>
                </c:pt>
                <c:pt idx="12">
                  <c:v>7.9027355623100313</c:v>
                </c:pt>
                <c:pt idx="13">
                  <c:v>6.877828054298643</c:v>
                </c:pt>
                <c:pt idx="14">
                  <c:v>5.4545454545454541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Skarn!$U$28:$AI$28</c:f>
              <c:numCache>
                <c:formatCode>#,##0.00</c:formatCode>
                <c:ptCount val="15"/>
                <c:pt idx="0">
                  <c:v>1026.3322884012539</c:v>
                </c:pt>
                <c:pt idx="1">
                  <c:v>601.34146341463418</c:v>
                </c:pt>
                <c:pt idx="2">
                  <c:v>361.32231404958679</c:v>
                </c:pt>
                <c:pt idx="3">
                  <c:v>196.09756097560975</c:v>
                </c:pt>
                <c:pt idx="4">
                  <c:v>69.199999999999989</c:v>
                </c:pt>
                <c:pt idx="5">
                  <c:v>58.212877792378443</c:v>
                </c:pt>
                <c:pt idx="6">
                  <c:v>41.31086142322097</c:v>
                </c:pt>
                <c:pt idx="7">
                  <c:v>37.728194726166336</c:v>
                </c:pt>
                <c:pt idx="8">
                  <c:v>30.636363636363633</c:v>
                </c:pt>
                <c:pt idx="9">
                  <c:v>27.284768211920532</c:v>
                </c:pt>
                <c:pt idx="10">
                  <c:v>28.726415094339622</c:v>
                </c:pt>
                <c:pt idx="11">
                  <c:v>25.787037037037038</c:v>
                </c:pt>
                <c:pt idx="12">
                  <c:v>24.012158054711247</c:v>
                </c:pt>
                <c:pt idx="13">
                  <c:v>21.357466063348415</c:v>
                </c:pt>
                <c:pt idx="14">
                  <c:v>18.787878787878785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Skarn!$U$29:$AI$29</c:f>
              <c:numCache>
                <c:formatCode>#,##0.00</c:formatCode>
                <c:ptCount val="15"/>
                <c:pt idx="0">
                  <c:v>969.27899686520368</c:v>
                </c:pt>
                <c:pt idx="1">
                  <c:v>947.19512195121968</c:v>
                </c:pt>
                <c:pt idx="2">
                  <c:v>734.29752066115702</c:v>
                </c:pt>
                <c:pt idx="3">
                  <c:v>482.92682926829269</c:v>
                </c:pt>
                <c:pt idx="4">
                  <c:v>259.14999999999998</c:v>
                </c:pt>
                <c:pt idx="5">
                  <c:v>195.79500657030223</c:v>
                </c:pt>
                <c:pt idx="6">
                  <c:v>223.67041198501872</c:v>
                </c:pt>
                <c:pt idx="7">
                  <c:v>258.8235294117647</c:v>
                </c:pt>
                <c:pt idx="8">
                  <c:v>274.45454545454544</c:v>
                </c:pt>
                <c:pt idx="9">
                  <c:v>333.11258278145692</c:v>
                </c:pt>
                <c:pt idx="10">
                  <c:v>374.71698113207543</c:v>
                </c:pt>
                <c:pt idx="11">
                  <c:v>467.87037037037038</c:v>
                </c:pt>
                <c:pt idx="12">
                  <c:v>579.63525835866267</c:v>
                </c:pt>
                <c:pt idx="13">
                  <c:v>689.6380090497737</c:v>
                </c:pt>
                <c:pt idx="14">
                  <c:v>810.60606060606062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Skarn!$U$30:$AI$30</c:f>
              <c:numCache>
                <c:formatCode>#,##0.00</c:formatCode>
                <c:ptCount val="15"/>
                <c:pt idx="0">
                  <c:v>983.69905956112859</c:v>
                </c:pt>
                <c:pt idx="1">
                  <c:v>644.14634146341473</c:v>
                </c:pt>
                <c:pt idx="2">
                  <c:v>441.48760330578517</c:v>
                </c:pt>
                <c:pt idx="3">
                  <c:v>280.32520325203251</c:v>
                </c:pt>
                <c:pt idx="4">
                  <c:v>146.25</c:v>
                </c:pt>
                <c:pt idx="5">
                  <c:v>72.930354796320628</c:v>
                </c:pt>
                <c:pt idx="6">
                  <c:v>102.20973782771534</c:v>
                </c:pt>
                <c:pt idx="7">
                  <c:v>100</c:v>
                </c:pt>
                <c:pt idx="8">
                  <c:v>83.181818181818173</c:v>
                </c:pt>
                <c:pt idx="9">
                  <c:v>74.437086092715234</c:v>
                </c:pt>
                <c:pt idx="10">
                  <c:v>86.415094339622627</c:v>
                </c:pt>
                <c:pt idx="11">
                  <c:v>76.342592592592581</c:v>
                </c:pt>
                <c:pt idx="12">
                  <c:v>75.98784194528875</c:v>
                </c:pt>
                <c:pt idx="13">
                  <c:v>75.067873303167417</c:v>
                </c:pt>
                <c:pt idx="14">
                  <c:v>77.878787878787875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Skarn!$U$31:$AI$31</c:f>
              <c:numCache>
                <c:formatCode>#,##0.00</c:formatCode>
                <c:ptCount val="15"/>
                <c:pt idx="0">
                  <c:v>765.83072100313484</c:v>
                </c:pt>
                <c:pt idx="1">
                  <c:v>554.02439024390253</c:v>
                </c:pt>
                <c:pt idx="2">
                  <c:v>380.74380165289256</c:v>
                </c:pt>
                <c:pt idx="3">
                  <c:v>229.4308943089431</c:v>
                </c:pt>
                <c:pt idx="4">
                  <c:v>84.8</c:v>
                </c:pt>
                <c:pt idx="5">
                  <c:v>52.562417871222074</c:v>
                </c:pt>
                <c:pt idx="6">
                  <c:v>42.209737827715351</c:v>
                </c:pt>
                <c:pt idx="7">
                  <c:v>37.728194726166336</c:v>
                </c:pt>
                <c:pt idx="8">
                  <c:v>28.757575757575758</c:v>
                </c:pt>
                <c:pt idx="9">
                  <c:v>26.490066225165563</c:v>
                </c:pt>
                <c:pt idx="10">
                  <c:v>29.150943396226413</c:v>
                </c:pt>
                <c:pt idx="11">
                  <c:v>26.805555555555557</c:v>
                </c:pt>
                <c:pt idx="12">
                  <c:v>27.963525835866264</c:v>
                </c:pt>
                <c:pt idx="13">
                  <c:v>26.380090497737555</c:v>
                </c:pt>
                <c:pt idx="14">
                  <c:v>26.969696969696969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cat>
            <c:strRef>
              <c:f>Skarn!$U$1:$AI$1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Y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Skarn!$U$32:$AI$32</c:f>
              <c:numCache>
                <c:formatCode>#,##0.00</c:formatCode>
                <c:ptCount val="15"/>
                <c:pt idx="0">
                  <c:v>429.46708463949841</c:v>
                </c:pt>
                <c:pt idx="1">
                  <c:v>392.6829268292683</c:v>
                </c:pt>
                <c:pt idx="2">
                  <c:v>324.79338842975204</c:v>
                </c:pt>
                <c:pt idx="3">
                  <c:v>224.39024390243904</c:v>
                </c:pt>
                <c:pt idx="4">
                  <c:v>133</c:v>
                </c:pt>
                <c:pt idx="5">
                  <c:v>66.885676741130084</c:v>
                </c:pt>
                <c:pt idx="6">
                  <c:v>99.625468164794</c:v>
                </c:pt>
                <c:pt idx="7">
                  <c:v>87.423935091277883</c:v>
                </c:pt>
                <c:pt idx="8">
                  <c:v>62.424242424242422</c:v>
                </c:pt>
                <c:pt idx="9">
                  <c:v>51.125827814569533</c:v>
                </c:pt>
                <c:pt idx="10">
                  <c:v>62.971698113207545</c:v>
                </c:pt>
                <c:pt idx="11">
                  <c:v>50.925925925925924</c:v>
                </c:pt>
                <c:pt idx="12">
                  <c:v>42.249240121580549</c:v>
                </c:pt>
                <c:pt idx="13">
                  <c:v>38.41628959276018</c:v>
                </c:pt>
                <c:pt idx="14">
                  <c:v>33.333333333333336</c:v>
                </c:pt>
              </c:numCache>
            </c:numRef>
          </c:val>
        </c:ser>
        <c:marker val="1"/>
        <c:axId val="134796800"/>
        <c:axId val="134934528"/>
      </c:lineChart>
      <c:catAx>
        <c:axId val="134796800"/>
        <c:scaling>
          <c:orientation val="minMax"/>
        </c:scaling>
        <c:axPos val="b"/>
        <c:tickLblPos val="nextTo"/>
        <c:crossAx val="134934528"/>
        <c:crosses val="autoZero"/>
        <c:auto val="1"/>
        <c:lblAlgn val="ctr"/>
        <c:lblOffset val="100"/>
      </c:catAx>
      <c:valAx>
        <c:axId val="134934528"/>
        <c:scaling>
          <c:logBase val="10"/>
          <c:orientation val="minMax"/>
          <c:max val="10000"/>
          <c:min val="0.1"/>
        </c:scaling>
        <c:axPos val="l"/>
        <c:majorGridlines/>
        <c:numFmt formatCode="#,##0.00" sourceLinked="1"/>
        <c:tickLblPos val="nextTo"/>
        <c:crossAx val="134796800"/>
        <c:crosses val="autoZero"/>
        <c:crossBetween val="between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274320</xdr:colOff>
      <xdr:row>2</xdr:row>
      <xdr:rowOff>38100</xdr:rowOff>
    </xdr:from>
    <xdr:to>
      <xdr:col>63</xdr:col>
      <xdr:colOff>259080</xdr:colOff>
      <xdr:row>27</xdr:row>
      <xdr:rowOff>114300</xdr:rowOff>
    </xdr:to>
    <xdr:graphicFrame macro="">
      <xdr:nvGraphicFramePr>
        <xdr:cNvPr id="12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45</xdr:col>
      <xdr:colOff>167640</xdr:colOff>
      <xdr:row>2</xdr:row>
      <xdr:rowOff>30480</xdr:rowOff>
    </xdr:from>
    <xdr:to>
      <xdr:col>54</xdr:col>
      <xdr:colOff>175260</xdr:colOff>
      <xdr:row>26</xdr:row>
      <xdr:rowOff>91440</xdr:rowOff>
    </xdr:to>
    <xdr:graphicFrame macro="">
      <xdr:nvGraphicFramePr>
        <xdr:cNvPr id="127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54</xdr:col>
      <xdr:colOff>495300</xdr:colOff>
      <xdr:row>50</xdr:row>
      <xdr:rowOff>30480</xdr:rowOff>
    </xdr:from>
    <xdr:to>
      <xdr:col>63</xdr:col>
      <xdr:colOff>487680</xdr:colOff>
      <xdr:row>75</xdr:row>
      <xdr:rowOff>83820</xdr:rowOff>
    </xdr:to>
    <xdr:graphicFrame macro="">
      <xdr:nvGraphicFramePr>
        <xdr:cNvPr id="127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220980</xdr:colOff>
      <xdr:row>50</xdr:row>
      <xdr:rowOff>0</xdr:rowOff>
    </xdr:from>
    <xdr:to>
      <xdr:col>54</xdr:col>
      <xdr:colOff>243840</xdr:colOff>
      <xdr:row>75</xdr:row>
      <xdr:rowOff>99060</xdr:rowOff>
    </xdr:to>
    <xdr:graphicFrame macro="">
      <xdr:nvGraphicFramePr>
        <xdr:cNvPr id="1279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358140</xdr:colOff>
      <xdr:row>117</xdr:row>
      <xdr:rowOff>129540</xdr:rowOff>
    </xdr:from>
    <xdr:to>
      <xdr:col>51</xdr:col>
      <xdr:colOff>365760</xdr:colOff>
      <xdr:row>142</xdr:row>
      <xdr:rowOff>60960</xdr:rowOff>
    </xdr:to>
    <xdr:graphicFrame macro="">
      <xdr:nvGraphicFramePr>
        <xdr:cNvPr id="1280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54</xdr:col>
      <xdr:colOff>266700</xdr:colOff>
      <xdr:row>151</xdr:row>
      <xdr:rowOff>114300</xdr:rowOff>
    </xdr:from>
    <xdr:to>
      <xdr:col>63</xdr:col>
      <xdr:colOff>289560</xdr:colOff>
      <xdr:row>177</xdr:row>
      <xdr:rowOff>38100</xdr:rowOff>
    </xdr:to>
    <xdr:graphicFrame macro="">
      <xdr:nvGraphicFramePr>
        <xdr:cNvPr id="1281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54</xdr:col>
      <xdr:colOff>220980</xdr:colOff>
      <xdr:row>124</xdr:row>
      <xdr:rowOff>137160</xdr:rowOff>
    </xdr:from>
    <xdr:to>
      <xdr:col>63</xdr:col>
      <xdr:colOff>243840</xdr:colOff>
      <xdr:row>150</xdr:row>
      <xdr:rowOff>76200</xdr:rowOff>
    </xdr:to>
    <xdr:graphicFrame macro="">
      <xdr:nvGraphicFramePr>
        <xdr:cNvPr id="1283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60960</xdr:rowOff>
    </xdr:from>
    <xdr:to>
      <xdr:col>10</xdr:col>
      <xdr:colOff>304800</xdr:colOff>
      <xdr:row>59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434340</xdr:colOff>
      <xdr:row>34</xdr:row>
      <xdr:rowOff>30480</xdr:rowOff>
    </xdr:from>
    <xdr:to>
      <xdr:col>21</xdr:col>
      <xdr:colOff>91440</xdr:colOff>
      <xdr:row>59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68580</xdr:colOff>
      <xdr:row>4</xdr:row>
      <xdr:rowOff>114300</xdr:rowOff>
    </xdr:from>
    <xdr:to>
      <xdr:col>45</xdr:col>
      <xdr:colOff>373380</xdr:colOff>
      <xdr:row>25</xdr:row>
      <xdr:rowOff>129540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15240</xdr:colOff>
      <xdr:row>11</xdr:row>
      <xdr:rowOff>68580</xdr:rowOff>
    </xdr:from>
    <xdr:to>
      <xdr:col>26</xdr:col>
      <xdr:colOff>281940</xdr:colOff>
      <xdr:row>36</xdr:row>
      <xdr:rowOff>91440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53340</xdr:colOff>
      <xdr:row>14</xdr:row>
      <xdr:rowOff>68580</xdr:rowOff>
    </xdr:from>
    <xdr:to>
      <xdr:col>35</xdr:col>
      <xdr:colOff>358140</xdr:colOff>
      <xdr:row>37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556260</xdr:colOff>
      <xdr:row>17</xdr:row>
      <xdr:rowOff>68580</xdr:rowOff>
    </xdr:from>
    <xdr:to>
      <xdr:col>29</xdr:col>
      <xdr:colOff>213360</xdr:colOff>
      <xdr:row>42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327660</xdr:colOff>
      <xdr:row>17</xdr:row>
      <xdr:rowOff>7620</xdr:rowOff>
    </xdr:from>
    <xdr:to>
      <xdr:col>17</xdr:col>
      <xdr:colOff>594360</xdr:colOff>
      <xdr:row>41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388620</xdr:colOff>
      <xdr:row>17</xdr:row>
      <xdr:rowOff>76200</xdr:rowOff>
    </xdr:from>
    <xdr:to>
      <xdr:col>40</xdr:col>
      <xdr:colOff>38100</xdr:colOff>
      <xdr:row>42</xdr:row>
      <xdr:rowOff>68580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190500</xdr:colOff>
      <xdr:row>17</xdr:row>
      <xdr:rowOff>91440</xdr:rowOff>
    </xdr:from>
    <xdr:to>
      <xdr:col>47</xdr:col>
      <xdr:colOff>495300</xdr:colOff>
      <xdr:row>42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434340</xdr:colOff>
      <xdr:row>14</xdr:row>
      <xdr:rowOff>129540</xdr:rowOff>
    </xdr:from>
    <xdr:to>
      <xdr:col>28</xdr:col>
      <xdr:colOff>510540</xdr:colOff>
      <xdr:row>43</xdr:row>
      <xdr:rowOff>30480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152400</xdr:colOff>
      <xdr:row>14</xdr:row>
      <xdr:rowOff>144780</xdr:rowOff>
    </xdr:from>
    <xdr:to>
      <xdr:col>38</xdr:col>
      <xdr:colOff>22860</xdr:colOff>
      <xdr:row>44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18</xdr:row>
      <xdr:rowOff>152400</xdr:rowOff>
    </xdr:from>
    <xdr:to>
      <xdr:col>7</xdr:col>
      <xdr:colOff>365760</xdr:colOff>
      <xdr:row>36</xdr:row>
      <xdr:rowOff>15240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480060</xdr:colOff>
      <xdr:row>19</xdr:row>
      <xdr:rowOff>0</xdr:rowOff>
    </xdr:from>
    <xdr:to>
      <xdr:col>15</xdr:col>
      <xdr:colOff>175260</xdr:colOff>
      <xdr:row>36</xdr:row>
      <xdr:rowOff>22860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198120</xdr:colOff>
      <xdr:row>19</xdr:row>
      <xdr:rowOff>7620</xdr:rowOff>
    </xdr:from>
    <xdr:to>
      <xdr:col>23</xdr:col>
      <xdr:colOff>502920</xdr:colOff>
      <xdr:row>36</xdr:row>
      <xdr:rowOff>30480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137160</xdr:colOff>
      <xdr:row>19</xdr:row>
      <xdr:rowOff>38100</xdr:rowOff>
    </xdr:from>
    <xdr:to>
      <xdr:col>31</xdr:col>
      <xdr:colOff>441960</xdr:colOff>
      <xdr:row>36</xdr:row>
      <xdr:rowOff>60960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563880</xdr:colOff>
      <xdr:row>19</xdr:row>
      <xdr:rowOff>68580</xdr:rowOff>
    </xdr:from>
    <xdr:to>
      <xdr:col>39</xdr:col>
      <xdr:colOff>259080</xdr:colOff>
      <xdr:row>36</xdr:row>
      <xdr:rowOff>91440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53340</xdr:colOff>
      <xdr:row>12</xdr:row>
      <xdr:rowOff>30480</xdr:rowOff>
    </xdr:from>
    <xdr:to>
      <xdr:col>18</xdr:col>
      <xdr:colOff>358140</xdr:colOff>
      <xdr:row>29</xdr:row>
      <xdr:rowOff>53340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60960</xdr:colOff>
      <xdr:row>13</xdr:row>
      <xdr:rowOff>45720</xdr:rowOff>
    </xdr:from>
    <xdr:to>
      <xdr:col>28</xdr:col>
      <xdr:colOff>365760</xdr:colOff>
      <xdr:row>30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365760</xdr:colOff>
      <xdr:row>61</xdr:row>
      <xdr:rowOff>15240</xdr:rowOff>
    </xdr:from>
    <xdr:to>
      <xdr:col>50</xdr:col>
      <xdr:colOff>60960</xdr:colOff>
      <xdr:row>82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502920</xdr:colOff>
      <xdr:row>61</xdr:row>
      <xdr:rowOff>45720</xdr:rowOff>
    </xdr:from>
    <xdr:to>
      <xdr:col>42</xdr:col>
      <xdr:colOff>198120</xdr:colOff>
      <xdr:row>78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586740</xdr:colOff>
      <xdr:row>61</xdr:row>
      <xdr:rowOff>68580</xdr:rowOff>
    </xdr:from>
    <xdr:to>
      <xdr:col>18</xdr:col>
      <xdr:colOff>281940</xdr:colOff>
      <xdr:row>78</xdr:row>
      <xdr:rowOff>91440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38100</xdr:colOff>
      <xdr:row>61</xdr:row>
      <xdr:rowOff>68580</xdr:rowOff>
    </xdr:from>
    <xdr:to>
      <xdr:col>26</xdr:col>
      <xdr:colOff>342900</xdr:colOff>
      <xdr:row>78</xdr:row>
      <xdr:rowOff>91440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541020</xdr:colOff>
      <xdr:row>61</xdr:row>
      <xdr:rowOff>76200</xdr:rowOff>
    </xdr:from>
    <xdr:to>
      <xdr:col>34</xdr:col>
      <xdr:colOff>236220</xdr:colOff>
      <xdr:row>78</xdr:row>
      <xdr:rowOff>99060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15240</xdr:colOff>
      <xdr:row>79</xdr:row>
      <xdr:rowOff>53340</xdr:rowOff>
    </xdr:from>
    <xdr:to>
      <xdr:col>26</xdr:col>
      <xdr:colOff>320040</xdr:colOff>
      <xdr:row>96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33</xdr:row>
      <xdr:rowOff>38100</xdr:rowOff>
    </xdr:from>
    <xdr:to>
      <xdr:col>23</xdr:col>
      <xdr:colOff>556260</xdr:colOff>
      <xdr:row>50</xdr:row>
      <xdr:rowOff>45720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449580</xdr:colOff>
      <xdr:row>32</xdr:row>
      <xdr:rowOff>144780</xdr:rowOff>
    </xdr:from>
    <xdr:to>
      <xdr:col>32</xdr:col>
      <xdr:colOff>144780</xdr:colOff>
      <xdr:row>50</xdr:row>
      <xdr:rowOff>7620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EEF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480"/>
  <sheetViews>
    <sheetView topLeftCell="B2" zoomScaleNormal="100" workbookViewId="0">
      <pane xSplit="4740" ySplit="504" topLeftCell="O272" activePane="bottomLeft"/>
      <selection activeCell="B1" sqref="A1:XFD1048576"/>
      <selection pane="topRight" activeCell="AF434" sqref="AF434"/>
      <selection pane="bottomLeft" activeCell="B254" sqref="A254:XFD284"/>
      <selection pane="bottomRight" activeCell="S26" sqref="S26"/>
    </sheetView>
  </sheetViews>
  <sheetFormatPr defaultRowHeight="12.6"/>
  <cols>
    <col min="1" max="1" width="0" hidden="1" customWidth="1"/>
    <col min="3" max="3" width="13.5546875" customWidth="1"/>
    <col min="4" max="4" width="17.21875" style="8" customWidth="1"/>
  </cols>
  <sheetData>
    <row r="1" spans="1:42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t="s">
        <v>1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42" ht="13.8">
      <c r="A2" t="s">
        <v>26</v>
      </c>
      <c r="B2">
        <v>25756</v>
      </c>
      <c r="C2" t="s">
        <v>13</v>
      </c>
      <c r="D2" s="11" t="s">
        <v>92</v>
      </c>
      <c r="E2" s="5">
        <v>182.8</v>
      </c>
      <c r="F2" s="5">
        <v>255.6</v>
      </c>
      <c r="G2" s="5">
        <v>501</v>
      </c>
      <c r="H2" s="5">
        <v>51.14</v>
      </c>
      <c r="I2" s="5">
        <v>174.2</v>
      </c>
      <c r="J2" s="5">
        <v>28.55</v>
      </c>
      <c r="K2" s="5">
        <v>0.94</v>
      </c>
      <c r="L2" s="5">
        <v>24.77</v>
      </c>
      <c r="M2" s="5">
        <v>4.7699999999999996</v>
      </c>
      <c r="N2" s="5">
        <v>28.32</v>
      </c>
      <c r="O2" s="5">
        <v>6.27</v>
      </c>
      <c r="P2" s="5">
        <v>19.489999999999998</v>
      </c>
      <c r="Q2" s="5">
        <v>3.08</v>
      </c>
      <c r="R2" s="5">
        <v>21.46</v>
      </c>
      <c r="S2" s="5">
        <v>2.93</v>
      </c>
      <c r="T2" s="5"/>
      <c r="U2" s="7">
        <f>F2/0.319</f>
        <v>801.25391849529774</v>
      </c>
      <c r="V2" s="7">
        <f>G2/0.82</f>
        <v>610.97560975609758</v>
      </c>
      <c r="W2" s="7">
        <f>H2/0.121</f>
        <v>422.64462809917359</v>
      </c>
      <c r="X2" s="7">
        <f>I2/0.615</f>
        <v>283.2520325203252</v>
      </c>
      <c r="Y2" s="7">
        <f>J2/0.2</f>
        <v>142.75</v>
      </c>
      <c r="Z2" s="7">
        <f>K2/0.0761</f>
        <v>12.352168199737187</v>
      </c>
      <c r="AA2" s="7">
        <f>L2/0.267</f>
        <v>92.771535580524343</v>
      </c>
      <c r="AB2" s="7">
        <f>M2/0.0493</f>
        <v>96.754563894523329</v>
      </c>
      <c r="AC2" s="7">
        <f>N2/0.33</f>
        <v>85.818181818181813</v>
      </c>
      <c r="AD2" s="7">
        <f>O2/0.0755</f>
        <v>83.046357615894038</v>
      </c>
      <c r="AE2" s="7">
        <f>E2/2.12</f>
        <v>86.226415094339629</v>
      </c>
      <c r="AF2" s="7">
        <f>P2/0.216</f>
        <v>90.231481481481481</v>
      </c>
      <c r="AG2" s="7">
        <f>Q2/0.0329</f>
        <v>93.61702127659575</v>
      </c>
      <c r="AH2" s="7">
        <f>R2/0.221</f>
        <v>97.104072398190041</v>
      </c>
      <c r="AI2" s="7">
        <f>S2/0.033</f>
        <v>88.787878787878782</v>
      </c>
      <c r="AK2" s="14">
        <v>1.8454687499999998</v>
      </c>
      <c r="AL2" s="14">
        <v>3.6766958424507656</v>
      </c>
      <c r="AM2" s="14"/>
      <c r="AN2" s="14">
        <v>0.63630467563617155</v>
      </c>
      <c r="AO2" s="14">
        <v>0.34730565847623007</v>
      </c>
      <c r="AP2" s="14">
        <v>1.6389665887598361E-2</v>
      </c>
    </row>
    <row r="3" spans="1:42" ht="13.8">
      <c r="A3" t="s">
        <v>26</v>
      </c>
      <c r="B3">
        <v>25757</v>
      </c>
      <c r="C3" t="s">
        <v>13</v>
      </c>
      <c r="D3" s="11" t="s">
        <v>92</v>
      </c>
      <c r="E3" s="5">
        <v>186.2</v>
      </c>
      <c r="F3" s="5">
        <v>265.2</v>
      </c>
      <c r="G3" s="5">
        <v>521.6</v>
      </c>
      <c r="H3" s="5">
        <v>53.56</v>
      </c>
      <c r="I3" s="5">
        <v>183.5</v>
      </c>
      <c r="J3" s="5">
        <v>29.79</v>
      </c>
      <c r="K3" s="5">
        <v>0.91</v>
      </c>
      <c r="L3" s="5">
        <v>24.65</v>
      </c>
      <c r="M3" s="5">
        <v>4.71</v>
      </c>
      <c r="N3" s="5">
        <v>29.33</v>
      </c>
      <c r="O3" s="5">
        <v>6.26</v>
      </c>
      <c r="P3" s="5">
        <v>19.940000000000001</v>
      </c>
      <c r="Q3" s="5">
        <v>3.21</v>
      </c>
      <c r="R3" s="5">
        <v>21.89</v>
      </c>
      <c r="S3" s="5">
        <v>3.02</v>
      </c>
      <c r="T3" s="5"/>
      <c r="U3" s="7">
        <f>F3/0.319</f>
        <v>831.34796238244508</v>
      </c>
      <c r="V3" s="7">
        <f>G3/0.82</f>
        <v>636.09756097560978</v>
      </c>
      <c r="W3" s="7">
        <f>H3/0.121</f>
        <v>442.64462809917359</v>
      </c>
      <c r="X3" s="7">
        <f>I3/0.615</f>
        <v>298.3739837398374</v>
      </c>
      <c r="Y3" s="7">
        <f>J3/0.2</f>
        <v>148.94999999999999</v>
      </c>
      <c r="Z3" s="7">
        <f>K3/0.0761</f>
        <v>11.957950065703022</v>
      </c>
      <c r="AA3" s="7">
        <f>L3/0.267</f>
        <v>92.322097378277149</v>
      </c>
      <c r="AB3" s="7">
        <f>M3/0.0493</f>
        <v>95.537525354969574</v>
      </c>
      <c r="AC3" s="7">
        <f>N3/0.33</f>
        <v>88.878787878787875</v>
      </c>
      <c r="AD3" s="7">
        <f>O3/0.0755</f>
        <v>82.913907284768214</v>
      </c>
      <c r="AE3" s="7">
        <f>E3/2.12</f>
        <v>87.830188679245268</v>
      </c>
      <c r="AF3" s="7">
        <f>P3/0.216</f>
        <v>92.314814814814824</v>
      </c>
      <c r="AG3" s="7">
        <f>Q3/0.0329</f>
        <v>97.568389057750764</v>
      </c>
      <c r="AH3" s="7">
        <f>R3/0.221</f>
        <v>99.049773755656105</v>
      </c>
      <c r="AI3" s="7">
        <f>S3/0.033</f>
        <v>91.515151515151516</v>
      </c>
      <c r="AK3" s="14">
        <v>1.5820261437908496</v>
      </c>
      <c r="AL3" s="14">
        <v>3.894199785177229</v>
      </c>
      <c r="AM3" s="14"/>
      <c r="AN3" s="14">
        <v>0.56463721094955599</v>
      </c>
      <c r="AO3" s="14">
        <v>0.42330977797927111</v>
      </c>
      <c r="AP3" s="14">
        <v>1.2053011071172787E-2</v>
      </c>
    </row>
    <row r="4" spans="1:42" ht="13.8">
      <c r="A4" t="s">
        <v>26</v>
      </c>
      <c r="B4">
        <v>25758</v>
      </c>
      <c r="C4" t="s">
        <v>14</v>
      </c>
      <c r="D4" s="11" t="s">
        <v>92</v>
      </c>
      <c r="E4" s="5">
        <v>109.5</v>
      </c>
      <c r="F4" s="5">
        <v>23.9</v>
      </c>
      <c r="G4" s="5">
        <v>58.3</v>
      </c>
      <c r="H4" s="5">
        <v>8</v>
      </c>
      <c r="I4" s="5">
        <v>34.200000000000003</v>
      </c>
      <c r="J4" s="5">
        <v>12.1</v>
      </c>
      <c r="K4" s="5">
        <v>1.94</v>
      </c>
      <c r="L4" s="5">
        <v>15.89</v>
      </c>
      <c r="M4" s="5">
        <v>3.11</v>
      </c>
      <c r="N4" s="5">
        <v>19.079999999999998</v>
      </c>
      <c r="O4" s="5">
        <v>3.87</v>
      </c>
      <c r="P4" s="5">
        <v>11.3</v>
      </c>
      <c r="Q4" s="5">
        <v>1.74</v>
      </c>
      <c r="R4" s="5">
        <v>11.64</v>
      </c>
      <c r="S4" s="5">
        <v>1.72</v>
      </c>
      <c r="T4" s="5"/>
      <c r="U4" s="7">
        <f>F4/0.319</f>
        <v>74.921630094043877</v>
      </c>
      <c r="V4" s="7">
        <f>G4/0.82</f>
        <v>71.097560975609753</v>
      </c>
      <c r="W4" s="7">
        <f>H4/0.121</f>
        <v>66.11570247933885</v>
      </c>
      <c r="X4" s="7">
        <f>I4/0.615</f>
        <v>55.609756097560982</v>
      </c>
      <c r="Y4" s="7">
        <f>J4/0.2</f>
        <v>60.499999999999993</v>
      </c>
      <c r="Z4" s="7">
        <f>K4/0.0761</f>
        <v>25.492772667542706</v>
      </c>
      <c r="AA4" s="7">
        <f>L4/0.267</f>
        <v>59.513108614232209</v>
      </c>
      <c r="AB4" s="7">
        <f>M4/0.0493</f>
        <v>63.083164300202839</v>
      </c>
      <c r="AC4" s="7">
        <f>N4/0.33</f>
        <v>57.818181818181813</v>
      </c>
      <c r="AD4" s="7">
        <f>O4/0.0755</f>
        <v>51.258278145695364</v>
      </c>
      <c r="AE4" s="7">
        <f>E4/2.12</f>
        <v>51.65094339622641</v>
      </c>
      <c r="AF4" s="7">
        <f>P4/0.216</f>
        <v>52.314814814814817</v>
      </c>
      <c r="AG4" s="7">
        <f>Q4/0.0329</f>
        <v>52.887537993920972</v>
      </c>
      <c r="AH4" s="7">
        <f>R4/0.221</f>
        <v>52.669683257918557</v>
      </c>
      <c r="AI4" s="7">
        <f>S4/0.033</f>
        <v>52.121212121212118</v>
      </c>
      <c r="AK4" s="14">
        <v>0.70363057324840772</v>
      </c>
      <c r="AL4" s="14">
        <v>2.106849315068493</v>
      </c>
      <c r="AM4" s="14"/>
      <c r="AN4" s="14">
        <v>0.72056152473882806</v>
      </c>
      <c r="AO4" s="14">
        <v>0.27345374498925462</v>
      </c>
      <c r="AP4" s="14">
        <v>5.9847302719171769E-3</v>
      </c>
    </row>
    <row r="5" spans="1:42" ht="13.8">
      <c r="A5" t="s">
        <v>26</v>
      </c>
      <c r="B5">
        <v>25759</v>
      </c>
      <c r="C5" t="s">
        <v>14</v>
      </c>
      <c r="D5" s="11" t="s">
        <v>92</v>
      </c>
      <c r="E5" s="5">
        <v>270.5</v>
      </c>
      <c r="F5" s="5">
        <v>100.7</v>
      </c>
      <c r="G5" s="5">
        <v>189.1</v>
      </c>
      <c r="H5" s="5">
        <v>20.43</v>
      </c>
      <c r="I5" s="5">
        <v>76.7</v>
      </c>
      <c r="J5" s="5">
        <v>16.11</v>
      </c>
      <c r="K5" s="5">
        <v>1.41</v>
      </c>
      <c r="L5" s="5">
        <v>19.350000000000001</v>
      </c>
      <c r="M5" s="5">
        <v>4.4400000000000004</v>
      </c>
      <c r="N5" s="5">
        <v>35.11</v>
      </c>
      <c r="O5" s="5">
        <v>9.4499999999999993</v>
      </c>
      <c r="P5" s="5">
        <v>33.74</v>
      </c>
      <c r="Q5" s="5">
        <v>5.55</v>
      </c>
      <c r="R5" s="5">
        <v>38.78</v>
      </c>
      <c r="S5" s="5">
        <v>5.56</v>
      </c>
      <c r="T5" s="5"/>
      <c r="U5" s="7">
        <f>F5/0.319</f>
        <v>315.67398119122259</v>
      </c>
      <c r="V5" s="7">
        <f>G5/0.82</f>
        <v>230.60975609756099</v>
      </c>
      <c r="W5" s="7">
        <f>H5/0.121</f>
        <v>168.84297520661158</v>
      </c>
      <c r="X5" s="7">
        <f>I5/0.615</f>
        <v>124.71544715447155</v>
      </c>
      <c r="Y5" s="7">
        <f>J5/0.2</f>
        <v>80.55</v>
      </c>
      <c r="Z5" s="7">
        <f>K5/0.0761</f>
        <v>18.528252299605782</v>
      </c>
      <c r="AA5" s="7">
        <f>L5/0.267</f>
        <v>72.471910112359552</v>
      </c>
      <c r="AB5" s="7">
        <f>M5/0.0493</f>
        <v>90.060851926977705</v>
      </c>
      <c r="AC5" s="7">
        <f>N5/0.33</f>
        <v>106.39393939393939</v>
      </c>
      <c r="AD5" s="7">
        <f>O5/0.0755</f>
        <v>125.16556291390728</v>
      </c>
      <c r="AE5" s="7">
        <f>E5/2.12</f>
        <v>127.5943396226415</v>
      </c>
      <c r="AF5" s="7">
        <f>P5/0.216</f>
        <v>156.20370370370372</v>
      </c>
      <c r="AG5" s="7">
        <f>Q5/0.0329</f>
        <v>168.69300911854103</v>
      </c>
      <c r="AH5" s="7">
        <f>R5/0.221</f>
        <v>175.47511312217196</v>
      </c>
      <c r="AI5" s="7">
        <f>S5/0.033</f>
        <v>168.48484848484847</v>
      </c>
      <c r="AK5" s="14">
        <v>0.87840361445783133</v>
      </c>
      <c r="AL5" s="14">
        <v>3.0990757855822548</v>
      </c>
      <c r="AM5" s="14"/>
      <c r="AN5" s="14">
        <v>0.75929174753382045</v>
      </c>
      <c r="AO5" s="14">
        <v>0.20816717757187303</v>
      </c>
      <c r="AP5" s="14">
        <v>3.254107489430659E-2</v>
      </c>
    </row>
    <row r="6" spans="1:42" ht="13.8">
      <c r="A6" t="s">
        <v>26</v>
      </c>
      <c r="B6">
        <v>25802</v>
      </c>
      <c r="C6" t="s">
        <v>14</v>
      </c>
      <c r="D6" s="11" t="s">
        <v>92</v>
      </c>
      <c r="E6" s="5">
        <v>174.1</v>
      </c>
      <c r="F6" s="5">
        <v>697.6</v>
      </c>
      <c r="G6" s="6">
        <v>1091.7</v>
      </c>
      <c r="H6" s="5">
        <v>110.36</v>
      </c>
      <c r="I6" s="5">
        <v>358.4</v>
      </c>
      <c r="J6" s="5">
        <v>44.25</v>
      </c>
      <c r="K6" s="5">
        <v>1.84</v>
      </c>
      <c r="L6" s="5">
        <v>31.89</v>
      </c>
      <c r="M6" s="5">
        <v>5.38</v>
      </c>
      <c r="N6" s="5">
        <v>28.55</v>
      </c>
      <c r="O6" s="5">
        <v>5.12</v>
      </c>
      <c r="P6" s="5">
        <v>14.28</v>
      </c>
      <c r="Q6" s="5">
        <v>2.1</v>
      </c>
      <c r="R6" s="5">
        <v>14.78</v>
      </c>
      <c r="S6" s="5">
        <v>2.0699999999999998</v>
      </c>
      <c r="T6" s="5"/>
      <c r="U6" s="7">
        <f>F6/0.319</f>
        <v>2186.8338557993729</v>
      </c>
      <c r="V6" s="7">
        <f>G6/0.82</f>
        <v>1331.3414634146343</v>
      </c>
      <c r="W6" s="7">
        <f>H6/0.121</f>
        <v>912.06611570247935</v>
      </c>
      <c r="X6" s="7">
        <f>I6/0.615</f>
        <v>582.76422764227641</v>
      </c>
      <c r="Y6" s="7">
        <f>J6/0.2</f>
        <v>221.25</v>
      </c>
      <c r="Z6" s="7">
        <f>K6/0.0761</f>
        <v>24.178712220762154</v>
      </c>
      <c r="AA6" s="7">
        <f>L6/0.267</f>
        <v>119.438202247191</v>
      </c>
      <c r="AB6" s="7">
        <f>M6/0.0493</f>
        <v>109.12778904665315</v>
      </c>
      <c r="AC6" s="7">
        <f>N6/0.33</f>
        <v>86.515151515151516</v>
      </c>
      <c r="AD6" s="7">
        <f>O6/0.0755</f>
        <v>67.814569536423846</v>
      </c>
      <c r="AE6" s="7">
        <f>E6/2.12</f>
        <v>82.122641509433961</v>
      </c>
      <c r="AF6" s="7">
        <f>P6/0.216</f>
        <v>66.111111111111114</v>
      </c>
      <c r="AG6" s="7">
        <f>Q6/0.0329</f>
        <v>63.829787234042556</v>
      </c>
      <c r="AH6" s="7">
        <f>R6/0.221</f>
        <v>66.877828054298632</v>
      </c>
      <c r="AI6" s="7">
        <f>S6/0.033</f>
        <v>62.72727272727272</v>
      </c>
      <c r="AK6" s="14">
        <v>1.2404999999999999</v>
      </c>
      <c r="AL6" s="14">
        <v>2.4905226881102815</v>
      </c>
      <c r="AM6" s="14"/>
      <c r="AN6" s="14">
        <v>0.83682540461132815</v>
      </c>
      <c r="AO6" s="14">
        <v>0.14954921566637078</v>
      </c>
      <c r="AP6" s="14">
        <v>1.3625379722301137E-2</v>
      </c>
    </row>
    <row r="7" spans="1:42" ht="13.8">
      <c r="A7" t="s">
        <v>26</v>
      </c>
      <c r="B7">
        <v>333121</v>
      </c>
      <c r="C7" t="s">
        <v>12</v>
      </c>
      <c r="D7" s="11" t="s">
        <v>92</v>
      </c>
      <c r="E7" s="5">
        <v>95.1</v>
      </c>
      <c r="F7" s="5">
        <v>246.9</v>
      </c>
      <c r="G7" s="6">
        <v>493.7</v>
      </c>
      <c r="H7" s="5">
        <v>49.76</v>
      </c>
      <c r="I7" s="5">
        <v>169.1</v>
      </c>
      <c r="J7" s="5">
        <v>24.27</v>
      </c>
      <c r="K7" s="5">
        <v>0.82</v>
      </c>
      <c r="L7" s="5">
        <v>16.75</v>
      </c>
      <c r="M7" s="5">
        <v>2.98</v>
      </c>
      <c r="N7" s="5">
        <v>16.86</v>
      </c>
      <c r="O7" s="5">
        <v>3.42</v>
      </c>
      <c r="P7" s="5">
        <v>11.45</v>
      </c>
      <c r="Q7" s="5">
        <v>1.82</v>
      </c>
      <c r="R7" s="5">
        <v>12.92</v>
      </c>
      <c r="S7" s="5">
        <v>1.83</v>
      </c>
      <c r="T7" s="5"/>
      <c r="U7" s="7">
        <f>F7/0.319</f>
        <v>773.98119122257049</v>
      </c>
      <c r="V7" s="7">
        <f>G7/0.82</f>
        <v>602.07317073170736</v>
      </c>
      <c r="W7" s="7">
        <f>H7/0.121</f>
        <v>411.23966942148758</v>
      </c>
      <c r="X7" s="7">
        <f>I7/0.615</f>
        <v>274.95934959349592</v>
      </c>
      <c r="Y7" s="7">
        <f>J7/0.2</f>
        <v>121.35</v>
      </c>
      <c r="Z7" s="7">
        <f>K7/0.0761</f>
        <v>10.775295663600525</v>
      </c>
      <c r="AA7" s="7">
        <f>L7/0.267</f>
        <v>62.734082397003739</v>
      </c>
      <c r="AB7" s="7">
        <f>M7/0.0493</f>
        <v>60.446247464503045</v>
      </c>
      <c r="AC7" s="7">
        <f>N7/0.33</f>
        <v>51.090909090909086</v>
      </c>
      <c r="AD7" s="7">
        <f>O7/0.0755</f>
        <v>45.298013245033111</v>
      </c>
      <c r="AE7" s="7">
        <f>E7/2.12</f>
        <v>44.85849056603773</v>
      </c>
      <c r="AF7" s="7">
        <f>P7/0.216</f>
        <v>53.00925925925926</v>
      </c>
      <c r="AG7" s="7">
        <f>Q7/0.0329</f>
        <v>55.319148936170215</v>
      </c>
      <c r="AH7" s="7">
        <f>R7/0.221</f>
        <v>58.46153846153846</v>
      </c>
      <c r="AI7" s="7">
        <f>S7/0.033</f>
        <v>55.454545454545453</v>
      </c>
      <c r="AK7" s="14">
        <v>1.6906542056074767</v>
      </c>
      <c r="AL7" s="14">
        <v>4.6277602523659311</v>
      </c>
      <c r="AM7" s="14"/>
      <c r="AN7" s="14">
        <v>0.75696916697481553</v>
      </c>
      <c r="AO7" s="14">
        <v>0.11185626435515575</v>
      </c>
      <c r="AP7" s="14">
        <v>0.13117456867002875</v>
      </c>
    </row>
    <row r="8" spans="1:42" ht="13.8">
      <c r="A8" t="s">
        <v>26</v>
      </c>
      <c r="B8">
        <v>334231</v>
      </c>
      <c r="D8" s="11" t="s">
        <v>92</v>
      </c>
      <c r="E8" s="9">
        <v>46.2</v>
      </c>
      <c r="F8" s="9">
        <v>35.299999999999997</v>
      </c>
      <c r="G8" s="9">
        <v>91</v>
      </c>
      <c r="H8" s="9">
        <v>11.23</v>
      </c>
      <c r="I8" s="9">
        <v>44.2</v>
      </c>
      <c r="J8" s="9">
        <v>8.76</v>
      </c>
      <c r="K8" s="9">
        <v>1.1499999999999999</v>
      </c>
      <c r="L8" s="9">
        <v>8.61</v>
      </c>
      <c r="M8" s="9">
        <v>1.46</v>
      </c>
      <c r="N8" s="9">
        <v>8.4700000000000006</v>
      </c>
      <c r="O8" s="9">
        <v>1.69</v>
      </c>
      <c r="P8" s="9">
        <v>4.84</v>
      </c>
      <c r="Q8" s="9">
        <v>0.7</v>
      </c>
      <c r="R8" s="9">
        <v>4.71</v>
      </c>
      <c r="S8" s="9">
        <v>0.64</v>
      </c>
      <c r="U8" s="7">
        <f>F8/0.319</f>
        <v>110.65830721003134</v>
      </c>
      <c r="V8" s="7">
        <f>G8/0.82</f>
        <v>110.97560975609757</v>
      </c>
      <c r="W8" s="7">
        <f>H8/0.121</f>
        <v>92.809917355371908</v>
      </c>
      <c r="X8" s="7">
        <f>I8/0.615</f>
        <v>71.869918699186996</v>
      </c>
      <c r="Y8" s="7">
        <f>J8/0.2</f>
        <v>43.8</v>
      </c>
      <c r="Z8" s="7">
        <f>K8/0.0761</f>
        <v>15.111695137976346</v>
      </c>
      <c r="AA8" s="7">
        <f>L8/0.267</f>
        <v>32.247191011235948</v>
      </c>
      <c r="AB8" s="7">
        <f>M8/0.0493</f>
        <v>29.614604462474645</v>
      </c>
      <c r="AC8" s="7">
        <f>N8/0.33</f>
        <v>25.666666666666668</v>
      </c>
      <c r="AD8" s="7">
        <f>O8/0.0755</f>
        <v>22.3841059602649</v>
      </c>
      <c r="AE8" s="7">
        <f>E8/2.12</f>
        <v>21.79245283018868</v>
      </c>
      <c r="AF8" s="7">
        <f>P8/0.216</f>
        <v>22.407407407407408</v>
      </c>
      <c r="AG8" s="7">
        <f>Q8/0.0329</f>
        <v>21.276595744680851</v>
      </c>
      <c r="AH8" s="7">
        <f>R8/0.221</f>
        <v>21.312217194570135</v>
      </c>
      <c r="AI8" s="7">
        <f>S8/0.033</f>
        <v>19.393939393939394</v>
      </c>
      <c r="AK8" s="14">
        <v>0.14781380852967493</v>
      </c>
      <c r="AL8" s="14">
        <v>2.4458874458874456</v>
      </c>
      <c r="AM8" s="14"/>
      <c r="AN8" s="14">
        <v>0.75566970700097269</v>
      </c>
      <c r="AO8" s="14">
        <v>0.23007732537269518</v>
      </c>
      <c r="AP8" s="14">
        <v>1.425296762633237E-2</v>
      </c>
    </row>
    <row r="9" spans="1:42">
      <c r="A9" t="s">
        <v>26</v>
      </c>
      <c r="B9">
        <v>333104</v>
      </c>
      <c r="C9" t="s">
        <v>10</v>
      </c>
      <c r="D9" s="8" t="s">
        <v>87</v>
      </c>
      <c r="E9" s="5">
        <v>1306.7</v>
      </c>
      <c r="F9" s="5">
        <v>723.3</v>
      </c>
      <c r="G9" s="6">
        <v>1825.7</v>
      </c>
      <c r="H9" s="5">
        <v>218.26</v>
      </c>
      <c r="I9" s="5">
        <v>740.6</v>
      </c>
      <c r="J9" s="5">
        <v>140.71</v>
      </c>
      <c r="K9" s="5">
        <v>16.059999999999999</v>
      </c>
      <c r="L9" s="5">
        <v>160.04</v>
      </c>
      <c r="M9" s="5">
        <v>35.369999999999997</v>
      </c>
      <c r="N9" s="5">
        <v>236.65</v>
      </c>
      <c r="O9" s="5">
        <v>57.12</v>
      </c>
      <c r="P9" s="5">
        <v>190.62</v>
      </c>
      <c r="Q9" s="5">
        <v>29.76</v>
      </c>
      <c r="R9" s="5">
        <v>200.29</v>
      </c>
      <c r="S9" s="5">
        <v>31.33</v>
      </c>
      <c r="T9" s="5"/>
      <c r="U9" s="7">
        <f>F9/0.319</f>
        <v>2267.398119122257</v>
      </c>
      <c r="V9" s="7">
        <f>G9/0.82</f>
        <v>2226.4634146341464</v>
      </c>
      <c r="W9" s="7">
        <f>H9/0.121</f>
        <v>1803.8016528925621</v>
      </c>
      <c r="X9" s="7">
        <f>I9/0.615</f>
        <v>1204.2276422764228</v>
      </c>
      <c r="Y9" s="7">
        <f>J9/0.2</f>
        <v>703.55</v>
      </c>
      <c r="Z9" s="7">
        <f>K9/0.0761</f>
        <v>211.03810775295662</v>
      </c>
      <c r="AA9" s="7">
        <f>L9/0.267</f>
        <v>599.40074906367033</v>
      </c>
      <c r="AB9" s="7">
        <f>M9/0.0493</f>
        <v>717.44421906693708</v>
      </c>
      <c r="AC9" s="7">
        <f>N9/0.33</f>
        <v>717.12121212121212</v>
      </c>
      <c r="AD9" s="7">
        <f>O9/0.0755</f>
        <v>756.55629139072846</v>
      </c>
      <c r="AE9" s="7">
        <f>E9/2.12</f>
        <v>616.36792452830184</v>
      </c>
      <c r="AF9" s="7">
        <f>P9/0.216</f>
        <v>882.5</v>
      </c>
      <c r="AG9" s="7">
        <f>Q9/0.0329</f>
        <v>904.55927051671745</v>
      </c>
      <c r="AH9" s="7">
        <f>R9/0.221</f>
        <v>906.28959276018099</v>
      </c>
      <c r="AI9" s="7">
        <f>S9/0.033</f>
        <v>949.39393939393926</v>
      </c>
      <c r="AK9" s="14">
        <v>5.7410431654676248</v>
      </c>
      <c r="AL9" s="14">
        <v>3.5820769878319427</v>
      </c>
      <c r="AM9" s="14"/>
      <c r="AN9" s="14">
        <v>0.13299251261325881</v>
      </c>
      <c r="AO9" s="14">
        <v>0.34289906329508058</v>
      </c>
      <c r="AP9" s="14">
        <v>0.52410842409166047</v>
      </c>
    </row>
    <row r="10" spans="1:42" ht="13.8">
      <c r="A10" t="s">
        <v>26</v>
      </c>
      <c r="B10">
        <v>25811</v>
      </c>
      <c r="C10" t="s">
        <v>88</v>
      </c>
      <c r="D10" s="11" t="s">
        <v>81</v>
      </c>
      <c r="E10" s="4">
        <v>569.79999999999995</v>
      </c>
      <c r="F10" s="4">
        <v>4009.5</v>
      </c>
      <c r="G10" s="3">
        <v>4482.6000000000004</v>
      </c>
      <c r="H10" s="4">
        <v>366.96</v>
      </c>
      <c r="I10" s="4">
        <v>929</v>
      </c>
      <c r="J10" s="4">
        <v>99.12</v>
      </c>
      <c r="K10" s="4">
        <v>16.61</v>
      </c>
      <c r="L10" s="4">
        <v>94.75</v>
      </c>
      <c r="M10" s="4">
        <v>17.78</v>
      </c>
      <c r="N10" s="4">
        <v>101.53</v>
      </c>
      <c r="O10" s="4">
        <v>20.58</v>
      </c>
      <c r="P10" s="4">
        <v>53.24</v>
      </c>
      <c r="Q10" s="4">
        <v>6.21</v>
      </c>
      <c r="R10" s="4">
        <v>34.86</v>
      </c>
      <c r="S10" s="4">
        <v>4.1399999999999997</v>
      </c>
      <c r="T10" s="4"/>
      <c r="U10" s="7">
        <f>F10/0.319</f>
        <v>12568.965517241379</v>
      </c>
      <c r="V10" s="7">
        <f>G10/0.82</f>
        <v>5466.5853658536589</v>
      </c>
      <c r="W10" s="7">
        <f>H10/0.121</f>
        <v>3032.7272727272725</v>
      </c>
      <c r="X10" s="7">
        <f>I10/0.615</f>
        <v>1510.5691056910568</v>
      </c>
      <c r="Y10" s="7">
        <f>J10/0.2</f>
        <v>495.6</v>
      </c>
      <c r="Z10" s="7">
        <f>K10/0.0761</f>
        <v>218.26544021024966</v>
      </c>
      <c r="AA10" s="7">
        <f>L10/0.267</f>
        <v>354.86891385767791</v>
      </c>
      <c r="AB10" s="7">
        <f>M10/0.0493</f>
        <v>360.64908722109539</v>
      </c>
      <c r="AC10" s="7">
        <f>N10/0.33</f>
        <v>307.66666666666663</v>
      </c>
      <c r="AD10" s="7">
        <f>O10/0.0755</f>
        <v>272.58278145695363</v>
      </c>
      <c r="AE10" s="7">
        <f>E10/2.12</f>
        <v>268.77358490566036</v>
      </c>
      <c r="AF10" s="7">
        <f>P10/0.216</f>
        <v>246.4814814814815</v>
      </c>
      <c r="AG10" s="7">
        <f>Q10/0.0329</f>
        <v>188.75379939209728</v>
      </c>
      <c r="AH10" s="7">
        <f>R10/0.221</f>
        <v>157.73755656108597</v>
      </c>
      <c r="AI10" s="7">
        <f>S10/0.033</f>
        <v>125.45454545454544</v>
      </c>
      <c r="AK10" s="14">
        <v>0.31571428571428573</v>
      </c>
      <c r="AL10" s="14">
        <v>0.87241137241137257</v>
      </c>
      <c r="AM10" s="14"/>
      <c r="AN10" s="14">
        <v>0.4940114474600199</v>
      </c>
      <c r="AO10" s="14">
        <v>0.45624032715173463</v>
      </c>
      <c r="AP10" s="14">
        <v>4.9748225388245568E-2</v>
      </c>
    </row>
    <row r="11" spans="1:42">
      <c r="A11" t="s">
        <v>26</v>
      </c>
      <c r="B11">
        <v>25755</v>
      </c>
      <c r="C11" t="s">
        <v>13</v>
      </c>
      <c r="D11" s="8" t="s">
        <v>83</v>
      </c>
      <c r="E11" s="5">
        <v>529.20000000000005</v>
      </c>
      <c r="F11" s="5">
        <v>735.4</v>
      </c>
      <c r="G11" s="5">
        <v>1476.3</v>
      </c>
      <c r="H11" s="5">
        <v>148.62</v>
      </c>
      <c r="I11" s="5">
        <v>547.1</v>
      </c>
      <c r="J11" s="5">
        <v>79.63</v>
      </c>
      <c r="K11" s="5">
        <v>4.28</v>
      </c>
      <c r="L11" s="5">
        <v>72.3</v>
      </c>
      <c r="M11" s="5">
        <v>12.72</v>
      </c>
      <c r="N11" s="5">
        <v>86.02</v>
      </c>
      <c r="O11" s="5">
        <v>20.07</v>
      </c>
      <c r="P11" s="5">
        <v>70.12</v>
      </c>
      <c r="Q11" s="5">
        <v>10.65</v>
      </c>
      <c r="R11" s="5">
        <v>67.34</v>
      </c>
      <c r="S11" s="5">
        <v>8.4700000000000006</v>
      </c>
      <c r="T11" s="5"/>
      <c r="U11" s="7">
        <f>F11/0.319</f>
        <v>2305.3291536050156</v>
      </c>
      <c r="V11" s="7">
        <f>G11/0.82</f>
        <v>1800.3658536585367</v>
      </c>
      <c r="W11" s="7">
        <f>H11/0.121</f>
        <v>1228.2644628099174</v>
      </c>
      <c r="X11" s="7">
        <f>I11/0.615</f>
        <v>889.59349593495938</v>
      </c>
      <c r="Y11" s="7">
        <f>J11/0.2</f>
        <v>398.15</v>
      </c>
      <c r="Z11" s="7">
        <f>K11/0.0761</f>
        <v>56.241787122207626</v>
      </c>
      <c r="AA11" s="7">
        <f>L11/0.267</f>
        <v>270.78651685393254</v>
      </c>
      <c r="AB11" s="7">
        <f>M11/0.0493</f>
        <v>258.01217038539556</v>
      </c>
      <c r="AC11" s="7">
        <f>N11/0.33</f>
        <v>260.66666666666663</v>
      </c>
      <c r="AD11" s="7">
        <f>O11/0.0755</f>
        <v>265.82781456953643</v>
      </c>
      <c r="AE11" s="7">
        <f>E11/2.12</f>
        <v>249.62264150943398</v>
      </c>
      <c r="AF11" s="7">
        <f>P11/0.216</f>
        <v>324.62962962962968</v>
      </c>
      <c r="AG11" s="7">
        <f>Q11/0.0329</f>
        <v>323.70820668693011</v>
      </c>
      <c r="AH11" s="7">
        <f>R11/0.221</f>
        <v>304.70588235294122</v>
      </c>
      <c r="AI11" s="7">
        <f>S11/0.033</f>
        <v>256.66666666666669</v>
      </c>
      <c r="AK11" s="14">
        <v>10.171510416666667</v>
      </c>
      <c r="AL11" s="14">
        <v>1.5213529856386998</v>
      </c>
      <c r="AM11" s="14"/>
      <c r="AN11" s="14">
        <v>0.46390695853709379</v>
      </c>
      <c r="AO11" s="14">
        <v>0.49802434066692325</v>
      </c>
      <c r="AP11" s="14">
        <v>3.8068700795982888E-2</v>
      </c>
    </row>
    <row r="12" spans="1:42">
      <c r="A12" t="s">
        <v>26</v>
      </c>
      <c r="B12">
        <v>25888</v>
      </c>
      <c r="C12" t="s">
        <v>15</v>
      </c>
      <c r="D12" s="8" t="s">
        <v>83</v>
      </c>
      <c r="E12" s="5">
        <v>209.2</v>
      </c>
      <c r="F12" s="5">
        <v>67.8</v>
      </c>
      <c r="G12" s="6">
        <v>156.19999999999999</v>
      </c>
      <c r="H12" s="5">
        <v>21.44</v>
      </c>
      <c r="I12" s="5">
        <v>88.5</v>
      </c>
      <c r="J12" s="5">
        <v>21.13</v>
      </c>
      <c r="K12" s="5">
        <v>1.33</v>
      </c>
      <c r="L12" s="5">
        <v>23.99</v>
      </c>
      <c r="M12" s="5">
        <v>4.82</v>
      </c>
      <c r="N12" s="5">
        <v>29.11</v>
      </c>
      <c r="O12" s="5">
        <v>6.35</v>
      </c>
      <c r="P12" s="5">
        <v>18.34</v>
      </c>
      <c r="Q12" s="5">
        <v>2.72</v>
      </c>
      <c r="R12" s="5">
        <v>16.440000000000001</v>
      </c>
      <c r="S12" s="5">
        <v>2.48</v>
      </c>
      <c r="T12" s="5"/>
      <c r="U12" s="7">
        <f>F12/0.319</f>
        <v>212.53918495297805</v>
      </c>
      <c r="V12" s="7">
        <f>G12/0.82</f>
        <v>190.48780487804879</v>
      </c>
      <c r="W12" s="7">
        <f>H12/0.121</f>
        <v>177.19008264462812</v>
      </c>
      <c r="X12" s="7">
        <f>I12/0.615</f>
        <v>143.90243902439025</v>
      </c>
      <c r="Y12" s="7">
        <f>J12/0.2</f>
        <v>105.64999999999999</v>
      </c>
      <c r="Z12" s="7">
        <f>K12/0.0761</f>
        <v>17.477003942181341</v>
      </c>
      <c r="AA12" s="7">
        <f>L12/0.267</f>
        <v>89.850187265917597</v>
      </c>
      <c r="AB12" s="7">
        <f>M12/0.0493</f>
        <v>97.768762677484801</v>
      </c>
      <c r="AC12" s="7">
        <f>N12/0.33</f>
        <v>88.212121212121204</v>
      </c>
      <c r="AD12" s="7">
        <f>O12/0.0755</f>
        <v>84.105960264900659</v>
      </c>
      <c r="AE12" s="7">
        <f>E12/2.12</f>
        <v>98.679245283018858</v>
      </c>
      <c r="AF12" s="7">
        <f>P12/0.216</f>
        <v>84.907407407407405</v>
      </c>
      <c r="AG12" s="7">
        <f>Q12/0.0329</f>
        <v>82.674772036474167</v>
      </c>
      <c r="AH12" s="7">
        <f>R12/0.221</f>
        <v>74.389140271493218</v>
      </c>
      <c r="AI12" s="7">
        <f>S12/0.033</f>
        <v>75.151515151515142</v>
      </c>
      <c r="AK12" s="14">
        <v>1.1193014705882354</v>
      </c>
      <c r="AL12" s="14">
        <v>2.5650095602294458</v>
      </c>
      <c r="AM12" s="14"/>
      <c r="AN12" s="14">
        <v>0.78963537827891217</v>
      </c>
      <c r="AO12" s="14">
        <v>0.13645786217774125</v>
      </c>
      <c r="AP12" s="14">
        <v>7.3906759543346454E-2</v>
      </c>
    </row>
    <row r="13" spans="1:42">
      <c r="A13" t="s">
        <v>26</v>
      </c>
      <c r="B13">
        <v>25889</v>
      </c>
      <c r="C13" t="s">
        <v>15</v>
      </c>
      <c r="D13" s="8" t="s">
        <v>83</v>
      </c>
      <c r="E13" s="5">
        <v>547.29999999999995</v>
      </c>
      <c r="F13" s="5">
        <v>533</v>
      </c>
      <c r="G13" s="6">
        <v>1052.0999999999999</v>
      </c>
      <c r="H13" s="5">
        <v>116.62</v>
      </c>
      <c r="I13" s="5">
        <v>407.7</v>
      </c>
      <c r="J13" s="5">
        <v>78.75</v>
      </c>
      <c r="K13" s="5">
        <v>7.29</v>
      </c>
      <c r="L13" s="5">
        <v>84.39</v>
      </c>
      <c r="M13" s="5">
        <v>15.83</v>
      </c>
      <c r="N13" s="5">
        <v>93.23</v>
      </c>
      <c r="O13" s="5">
        <v>18.96</v>
      </c>
      <c r="P13" s="5">
        <v>53.14</v>
      </c>
      <c r="Q13" s="5">
        <v>7.02</v>
      </c>
      <c r="R13" s="5">
        <v>41.28</v>
      </c>
      <c r="S13" s="5">
        <v>5.9</v>
      </c>
      <c r="T13" s="5"/>
      <c r="U13" s="7">
        <f>F13/0.319</f>
        <v>1670.846394984326</v>
      </c>
      <c r="V13" s="7">
        <f>G13/0.82</f>
        <v>1283.0487804878048</v>
      </c>
      <c r="W13" s="7">
        <f>H13/0.121</f>
        <v>963.80165289256206</v>
      </c>
      <c r="X13" s="7">
        <f>I13/0.615</f>
        <v>662.92682926829264</v>
      </c>
      <c r="Y13" s="7">
        <f>J13/0.2</f>
        <v>393.75</v>
      </c>
      <c r="Z13" s="7">
        <f>K13/0.0761</f>
        <v>95.795006570302235</v>
      </c>
      <c r="AA13" s="7">
        <f>L13/0.267</f>
        <v>316.06741573033707</v>
      </c>
      <c r="AB13" s="7">
        <f>M13/0.0493</f>
        <v>321.0953346855984</v>
      </c>
      <c r="AC13" s="7">
        <f>N13/0.33</f>
        <v>282.5151515151515</v>
      </c>
      <c r="AD13" s="7">
        <f>O13/0.0755</f>
        <v>251.12582781456956</v>
      </c>
      <c r="AE13" s="7">
        <f>E13/2.12</f>
        <v>258.16037735849051</v>
      </c>
      <c r="AF13" s="7">
        <f>P13/0.216</f>
        <v>246.01851851851853</v>
      </c>
      <c r="AG13" s="7">
        <f>Q13/0.0329</f>
        <v>213.37386018237081</v>
      </c>
      <c r="AH13" s="7">
        <f>R13/0.221</f>
        <v>186.78733031674207</v>
      </c>
      <c r="AI13" s="7">
        <f>S13/0.033</f>
        <v>178.78787878787878</v>
      </c>
      <c r="AK13" s="14">
        <v>1.1309446254071662</v>
      </c>
      <c r="AL13" s="14">
        <v>5.1193129910469581</v>
      </c>
      <c r="AM13" s="14"/>
      <c r="AN13" s="14">
        <v>0.48654091217642143</v>
      </c>
      <c r="AO13" s="14">
        <v>0.30632663427021073</v>
      </c>
      <c r="AP13" s="14">
        <v>0.20713245355336785</v>
      </c>
    </row>
    <row r="14" spans="1:42">
      <c r="A14" t="s">
        <v>26</v>
      </c>
      <c r="B14">
        <v>25890</v>
      </c>
      <c r="C14" t="s">
        <v>15</v>
      </c>
      <c r="D14" s="8" t="s">
        <v>83</v>
      </c>
      <c r="E14" s="5">
        <v>264.39999999999998</v>
      </c>
      <c r="F14" s="5">
        <v>224.6</v>
      </c>
      <c r="G14" s="6">
        <v>504.1</v>
      </c>
      <c r="H14" s="5">
        <v>54.76</v>
      </c>
      <c r="I14" s="5">
        <v>190.7</v>
      </c>
      <c r="J14" s="5">
        <v>35.29</v>
      </c>
      <c r="K14" s="5">
        <v>3.13</v>
      </c>
      <c r="L14" s="5">
        <v>34.03</v>
      </c>
      <c r="M14" s="5">
        <v>6.44</v>
      </c>
      <c r="N14" s="5">
        <v>38.43</v>
      </c>
      <c r="O14" s="5">
        <v>8.16</v>
      </c>
      <c r="P14" s="5">
        <v>23.67</v>
      </c>
      <c r="Q14" s="5">
        <v>3.43</v>
      </c>
      <c r="R14" s="5">
        <v>21.85</v>
      </c>
      <c r="S14" s="5">
        <v>3.45</v>
      </c>
      <c r="T14" s="5"/>
      <c r="U14" s="7">
        <f>F14/0.319</f>
        <v>704.07523510971782</v>
      </c>
      <c r="V14" s="7">
        <f>G14/0.82</f>
        <v>614.75609756097572</v>
      </c>
      <c r="W14" s="7">
        <f>H14/0.121</f>
        <v>452.56198347107437</v>
      </c>
      <c r="X14" s="7">
        <f>I14/0.615</f>
        <v>310.08130081300811</v>
      </c>
      <c r="Y14" s="7">
        <f>J14/0.2</f>
        <v>176.45</v>
      </c>
      <c r="Z14" s="7">
        <f>K14/0.0761</f>
        <v>41.130091984231271</v>
      </c>
      <c r="AA14" s="7">
        <f>L14/0.267</f>
        <v>127.45318352059925</v>
      </c>
      <c r="AB14" s="7">
        <f>M14/0.0493</f>
        <v>130.62880324543613</v>
      </c>
      <c r="AC14" s="7">
        <f>N14/0.33</f>
        <v>116.45454545454545</v>
      </c>
      <c r="AD14" s="7">
        <f>O14/0.0755</f>
        <v>108.07947019867551</v>
      </c>
      <c r="AE14" s="7">
        <f>E14/2.12</f>
        <v>124.71698113207546</v>
      </c>
      <c r="AF14" s="7">
        <f>P14/0.216</f>
        <v>109.58333333333334</v>
      </c>
      <c r="AG14" s="7">
        <f>Q14/0.0329</f>
        <v>104.25531914893618</v>
      </c>
      <c r="AH14" s="7">
        <f>R14/0.221</f>
        <v>98.868778280542998</v>
      </c>
      <c r="AI14" s="7">
        <f>S14/0.033</f>
        <v>104.54545454545455</v>
      </c>
      <c r="AK14" s="14">
        <v>0.80528384279475984</v>
      </c>
      <c r="AL14" s="14">
        <v>6.1728441754916794</v>
      </c>
      <c r="AM14" s="14"/>
      <c r="AN14" s="14">
        <v>0.52937685807447288</v>
      </c>
      <c r="AO14" s="14">
        <v>0.25785109286022456</v>
      </c>
      <c r="AP14" s="14">
        <v>0.21277204906530262</v>
      </c>
    </row>
    <row r="15" spans="1:42">
      <c r="A15" t="s">
        <v>26</v>
      </c>
      <c r="B15">
        <v>25891</v>
      </c>
      <c r="C15" t="s">
        <v>15</v>
      </c>
      <c r="D15" s="8" t="s">
        <v>83</v>
      </c>
      <c r="E15" s="5">
        <v>363</v>
      </c>
      <c r="F15" s="5">
        <v>522.79999999999995</v>
      </c>
      <c r="G15" s="6">
        <v>1031.2</v>
      </c>
      <c r="H15" s="5">
        <v>112.93</v>
      </c>
      <c r="I15" s="5">
        <v>372.4</v>
      </c>
      <c r="J15" s="5">
        <v>63.46</v>
      </c>
      <c r="K15" s="5">
        <v>7.17</v>
      </c>
      <c r="L15" s="5">
        <v>56.37</v>
      </c>
      <c r="M15" s="5">
        <v>10.17</v>
      </c>
      <c r="N15" s="5">
        <v>57.64</v>
      </c>
      <c r="O15" s="5">
        <v>12.01</v>
      </c>
      <c r="P15" s="5">
        <v>35.340000000000003</v>
      </c>
      <c r="Q15" s="5">
        <v>5.1100000000000003</v>
      </c>
      <c r="R15" s="5">
        <v>31.61</v>
      </c>
      <c r="S15" s="5">
        <v>4.51</v>
      </c>
      <c r="T15" s="5"/>
      <c r="U15" s="7">
        <f>F15/0.319</f>
        <v>1638.8714733542317</v>
      </c>
      <c r="V15" s="7">
        <f>G15/0.82</f>
        <v>1257.5609756097563</v>
      </c>
      <c r="W15" s="7">
        <f>H15/0.121</f>
        <v>933.30578512396698</v>
      </c>
      <c r="X15" s="7">
        <f>I15/0.615</f>
        <v>605.52845528455282</v>
      </c>
      <c r="Y15" s="7">
        <f>J15/0.2</f>
        <v>317.3</v>
      </c>
      <c r="Z15" s="7">
        <f>K15/0.0761</f>
        <v>94.218134034165573</v>
      </c>
      <c r="AA15" s="7">
        <f>L15/0.267</f>
        <v>211.12359550561794</v>
      </c>
      <c r="AB15" s="7">
        <f>M15/0.0493</f>
        <v>206.28803245436106</v>
      </c>
      <c r="AC15" s="7">
        <f>N15/0.33</f>
        <v>174.66666666666666</v>
      </c>
      <c r="AD15" s="7">
        <f>O15/0.0755</f>
        <v>159.0728476821192</v>
      </c>
      <c r="AE15" s="7">
        <f>E15/2.12</f>
        <v>171.22641509433961</v>
      </c>
      <c r="AF15" s="7">
        <f>P15/0.216</f>
        <v>163.61111111111114</v>
      </c>
      <c r="AG15" s="7">
        <f>Q15/0.0329</f>
        <v>155.31914893617022</v>
      </c>
      <c r="AH15" s="7">
        <f>R15/0.221</f>
        <v>143.03167420814478</v>
      </c>
      <c r="AI15" s="7">
        <f>S15/0.033</f>
        <v>136.66666666666666</v>
      </c>
      <c r="AK15" s="14">
        <v>1.2350625</v>
      </c>
      <c r="AL15" s="14">
        <v>2.855922865013774</v>
      </c>
      <c r="AM15" s="14"/>
      <c r="AN15" s="14">
        <v>0.48783248886186642</v>
      </c>
      <c r="AO15" s="14">
        <v>0.43652797889300105</v>
      </c>
      <c r="AP15" s="14">
        <v>7.563953224513259E-2</v>
      </c>
    </row>
    <row r="16" spans="1:42">
      <c r="A16" t="s">
        <v>26</v>
      </c>
      <c r="B16">
        <v>333113</v>
      </c>
      <c r="C16" t="s">
        <v>10</v>
      </c>
      <c r="D16" s="8" t="s">
        <v>83</v>
      </c>
      <c r="E16" s="5">
        <v>110.2</v>
      </c>
      <c r="F16" s="5">
        <v>348.6</v>
      </c>
      <c r="G16" s="6">
        <v>584</v>
      </c>
      <c r="H16" s="5">
        <v>57</v>
      </c>
      <c r="I16" s="5">
        <v>175.1</v>
      </c>
      <c r="J16" s="5">
        <v>25.82</v>
      </c>
      <c r="K16" s="5">
        <v>2.0699999999999998</v>
      </c>
      <c r="L16" s="5">
        <v>19.28</v>
      </c>
      <c r="M16" s="5">
        <v>3.11</v>
      </c>
      <c r="N16" s="5">
        <v>15.65</v>
      </c>
      <c r="O16" s="5">
        <v>2.83</v>
      </c>
      <c r="P16" s="5">
        <v>7.77</v>
      </c>
      <c r="Q16" s="5">
        <v>1.06</v>
      </c>
      <c r="R16" s="5">
        <v>6.63</v>
      </c>
      <c r="S16" s="5">
        <v>0.98</v>
      </c>
      <c r="T16" s="5"/>
      <c r="U16" s="7">
        <f>F16/0.319</f>
        <v>1092.7899686520377</v>
      </c>
      <c r="V16" s="7">
        <f>G16/0.82</f>
        <v>712.19512195121956</v>
      </c>
      <c r="W16" s="7">
        <f>H16/0.121</f>
        <v>471.07438016528926</v>
      </c>
      <c r="X16" s="7">
        <f>I16/0.615</f>
        <v>284.71544715447152</v>
      </c>
      <c r="Y16" s="7">
        <f>J16/0.2</f>
        <v>129.1</v>
      </c>
      <c r="Z16" s="7">
        <f>K16/0.0761</f>
        <v>27.201051248357423</v>
      </c>
      <c r="AA16" s="7">
        <f>L16/0.267</f>
        <v>72.209737827715358</v>
      </c>
      <c r="AB16" s="7">
        <f>M16/0.0493</f>
        <v>63.083164300202839</v>
      </c>
      <c r="AC16" s="7">
        <f>N16/0.33</f>
        <v>47.424242424242422</v>
      </c>
      <c r="AD16" s="7">
        <f>O16/0.0755</f>
        <v>37.483443708609272</v>
      </c>
      <c r="AE16" s="7">
        <f>E16/2.12</f>
        <v>51.981132075471699</v>
      </c>
      <c r="AF16" s="7">
        <f>P16/0.216</f>
        <v>35.972222222222221</v>
      </c>
      <c r="AG16" s="7">
        <f>Q16/0.0329</f>
        <v>32.218844984802438</v>
      </c>
      <c r="AH16" s="7">
        <f>R16/0.221</f>
        <v>30</v>
      </c>
      <c r="AI16" s="7">
        <f>S16/0.033</f>
        <v>29.696969696969695</v>
      </c>
      <c r="AK16" s="14">
        <v>1.7435648148148148</v>
      </c>
      <c r="AL16" s="14">
        <v>2.0471869328493648</v>
      </c>
      <c r="AM16" s="14"/>
      <c r="AN16" s="14">
        <v>0.24883250349693681</v>
      </c>
      <c r="AO16" s="14">
        <v>0.59834753454835288</v>
      </c>
      <c r="AP16" s="14">
        <v>0.15281996195471037</v>
      </c>
    </row>
    <row r="17" spans="1:42">
      <c r="A17" t="s">
        <v>26</v>
      </c>
      <c r="B17">
        <v>333114</v>
      </c>
      <c r="C17" t="s">
        <v>10</v>
      </c>
      <c r="D17" s="8" t="s">
        <v>83</v>
      </c>
      <c r="E17" s="5">
        <v>364.6</v>
      </c>
      <c r="F17" s="5">
        <v>938.8</v>
      </c>
      <c r="G17" s="6">
        <v>1625</v>
      </c>
      <c r="H17" s="5">
        <v>163.43</v>
      </c>
      <c r="I17" s="5">
        <v>494.7</v>
      </c>
      <c r="J17" s="5">
        <v>71.099999999999994</v>
      </c>
      <c r="K17" s="5">
        <v>7.04</v>
      </c>
      <c r="L17" s="5">
        <v>54.86</v>
      </c>
      <c r="M17" s="5">
        <v>9.17</v>
      </c>
      <c r="N17" s="5">
        <v>48.68</v>
      </c>
      <c r="O17" s="5">
        <v>9.0500000000000007</v>
      </c>
      <c r="P17" s="5">
        <v>25.1</v>
      </c>
      <c r="Q17" s="5">
        <v>3.39</v>
      </c>
      <c r="R17" s="5">
        <v>19.899999999999999</v>
      </c>
      <c r="S17" s="5">
        <v>2.69</v>
      </c>
      <c r="T17" s="5"/>
      <c r="U17" s="7">
        <f>F17/0.319</f>
        <v>2942.9467084639496</v>
      </c>
      <c r="V17" s="7">
        <f>G17/0.82</f>
        <v>1981.7073170731708</v>
      </c>
      <c r="W17" s="7">
        <f>H17/0.121</f>
        <v>1350.6611570247935</v>
      </c>
      <c r="X17" s="7">
        <f>I17/0.615</f>
        <v>804.39024390243901</v>
      </c>
      <c r="Y17" s="7">
        <f>J17/0.2</f>
        <v>355.49999999999994</v>
      </c>
      <c r="Z17" s="7">
        <f>K17/0.0761</f>
        <v>92.509855453350852</v>
      </c>
      <c r="AA17" s="7">
        <f>L17/0.267</f>
        <v>205.46816479400746</v>
      </c>
      <c r="AB17" s="7">
        <f>M17/0.0493</f>
        <v>186.00405679513185</v>
      </c>
      <c r="AC17" s="7">
        <f>N17/0.33</f>
        <v>147.5151515151515</v>
      </c>
      <c r="AD17" s="7">
        <f>O17/0.0755</f>
        <v>119.86754966887419</v>
      </c>
      <c r="AE17" s="7">
        <f>E17/2.12</f>
        <v>171.98113207547169</v>
      </c>
      <c r="AF17" s="7">
        <f>P17/0.216</f>
        <v>116.20370370370371</v>
      </c>
      <c r="AG17" s="7">
        <f>Q17/0.0329</f>
        <v>103.03951367781156</v>
      </c>
      <c r="AH17" s="7">
        <f>R17/0.221</f>
        <v>90.045248868778273</v>
      </c>
      <c r="AI17" s="7">
        <f>S17/0.033</f>
        <v>81.515151515151516</v>
      </c>
      <c r="AK17" s="14">
        <v>1.1698666666666666</v>
      </c>
      <c r="AL17" s="14">
        <v>7.1821173889193632</v>
      </c>
      <c r="AM17" s="14"/>
      <c r="AN17" s="14">
        <v>0.33104229533288426</v>
      </c>
      <c r="AO17" s="14">
        <v>0.63256038423784566</v>
      </c>
      <c r="AP17" s="14">
        <v>3.6397320429269998E-2</v>
      </c>
    </row>
    <row r="18" spans="1:42">
      <c r="A18" t="s">
        <v>25</v>
      </c>
      <c r="B18">
        <v>333202</v>
      </c>
      <c r="C18" t="s">
        <v>23</v>
      </c>
      <c r="D18" s="8" t="s">
        <v>83</v>
      </c>
      <c r="E18" s="4">
        <v>210.2</v>
      </c>
      <c r="F18" s="4">
        <v>663.8</v>
      </c>
      <c r="G18" s="3">
        <v>1120.5999999999999</v>
      </c>
      <c r="H18" s="4">
        <v>109.34</v>
      </c>
      <c r="I18" s="4">
        <v>354.2</v>
      </c>
      <c r="J18" s="4">
        <v>47.15</v>
      </c>
      <c r="K18" s="4">
        <v>3.39</v>
      </c>
      <c r="L18" s="4">
        <v>40.61</v>
      </c>
      <c r="M18" s="4">
        <v>6.56</v>
      </c>
      <c r="N18" s="4">
        <v>37.380000000000003</v>
      </c>
      <c r="O18" s="4">
        <v>7.01</v>
      </c>
      <c r="P18" s="4">
        <v>18.54</v>
      </c>
      <c r="Q18" s="4">
        <v>2.66</v>
      </c>
      <c r="R18" s="4">
        <v>16.37</v>
      </c>
      <c r="S18" s="4">
        <v>2.09</v>
      </c>
      <c r="T18" s="4"/>
      <c r="U18" s="7">
        <f>F18/0.319</f>
        <v>2080.8777429467082</v>
      </c>
      <c r="V18" s="7">
        <f>G18/0.82</f>
        <v>1366.5853658536585</v>
      </c>
      <c r="W18" s="7">
        <f>H18/0.121</f>
        <v>903.63636363636374</v>
      </c>
      <c r="X18" s="7">
        <f>I18/0.615</f>
        <v>575.93495934959344</v>
      </c>
      <c r="Y18" s="7">
        <f>J18/0.2</f>
        <v>235.74999999999997</v>
      </c>
      <c r="Z18" s="7">
        <f>K18/0.0761</f>
        <v>44.546649145860712</v>
      </c>
      <c r="AA18" s="7">
        <f>L18/0.267</f>
        <v>152.09737827715355</v>
      </c>
      <c r="AB18" s="7">
        <f>M18/0.0493</f>
        <v>133.06288032454361</v>
      </c>
      <c r="AC18" s="7">
        <f>N18/0.33</f>
        <v>113.27272727272728</v>
      </c>
      <c r="AD18" s="7">
        <f>O18/0.0755</f>
        <v>92.847682119205302</v>
      </c>
      <c r="AE18" s="7">
        <f>E18/2.12</f>
        <v>99.15094339622641</v>
      </c>
      <c r="AF18" s="7">
        <f>P18/0.216</f>
        <v>85.833333333333329</v>
      </c>
      <c r="AG18" s="7">
        <f>Q18/0.0329</f>
        <v>80.851063829787236</v>
      </c>
      <c r="AH18" s="7">
        <f>R18/0.221</f>
        <v>74.072398190045249</v>
      </c>
      <c r="AI18" s="7">
        <f>S18/0.033</f>
        <v>63.333333333333329</v>
      </c>
      <c r="AK18" s="14">
        <v>0.86303191489361697</v>
      </c>
      <c r="AL18" s="14">
        <v>3.6270218839200763</v>
      </c>
      <c r="AM18" s="14"/>
      <c r="AN18" s="14">
        <v>0.68070047482361729</v>
      </c>
      <c r="AO18" s="14">
        <v>0.2529812803865818</v>
      </c>
      <c r="AP18" s="14">
        <v>6.6318244789800945E-2</v>
      </c>
    </row>
    <row r="19" spans="1:42">
      <c r="A19" t="s">
        <v>25</v>
      </c>
      <c r="B19">
        <v>333203</v>
      </c>
      <c r="C19" t="s">
        <v>23</v>
      </c>
      <c r="D19" s="8" t="s">
        <v>83</v>
      </c>
      <c r="E19" s="4">
        <v>184.8</v>
      </c>
      <c r="F19" s="4">
        <v>171.7</v>
      </c>
      <c r="G19" s="3">
        <v>350.69</v>
      </c>
      <c r="H19" s="4">
        <v>39.799999999999997</v>
      </c>
      <c r="I19" s="4">
        <v>159.19999999999999</v>
      </c>
      <c r="J19" s="4">
        <v>30.4</v>
      </c>
      <c r="K19" s="4">
        <v>2.6</v>
      </c>
      <c r="L19" s="4">
        <v>32.700000000000003</v>
      </c>
      <c r="M19" s="4">
        <v>5.7</v>
      </c>
      <c r="N19" s="4">
        <v>36.4</v>
      </c>
      <c r="O19" s="4">
        <v>7.2</v>
      </c>
      <c r="P19" s="4">
        <v>17.899999999999999</v>
      </c>
      <c r="Q19" s="4">
        <v>2.2000000000000002</v>
      </c>
      <c r="R19" s="4">
        <v>12.6</v>
      </c>
      <c r="S19" s="4">
        <v>1.4</v>
      </c>
      <c r="T19" s="4"/>
      <c r="U19" s="7">
        <f>F19/0.319</f>
        <v>538.24451410658298</v>
      </c>
      <c r="V19" s="7">
        <f>G19/0.82</f>
        <v>427.67073170731709</v>
      </c>
      <c r="W19" s="7">
        <f>H19/0.121</f>
        <v>328.92561983471074</v>
      </c>
      <c r="X19" s="7">
        <f>I19/0.615</f>
        <v>258.86178861788619</v>
      </c>
      <c r="Y19" s="7">
        <f>J19/0.2</f>
        <v>151.99999999999997</v>
      </c>
      <c r="Z19" s="7">
        <f>K19/0.0761</f>
        <v>34.165571616294351</v>
      </c>
      <c r="AA19" s="7">
        <f>L19/0.267</f>
        <v>122.47191011235955</v>
      </c>
      <c r="AB19" s="7">
        <f>M19/0.0493</f>
        <v>115.6186612576065</v>
      </c>
      <c r="AC19" s="7">
        <f>N19/0.33</f>
        <v>110.3030303030303</v>
      </c>
      <c r="AD19" s="7">
        <f>O19/0.0755</f>
        <v>95.36423841059603</v>
      </c>
      <c r="AE19" s="7">
        <f>E19/2.12</f>
        <v>87.169811320754718</v>
      </c>
      <c r="AF19" s="7">
        <f>P19/0.216</f>
        <v>82.870370370370367</v>
      </c>
      <c r="AG19" s="7">
        <f>Q19/0.0329</f>
        <v>66.869300911854111</v>
      </c>
      <c r="AH19" s="7">
        <f>R19/0.221</f>
        <v>57.013574660633481</v>
      </c>
      <c r="AI19" s="7">
        <f>S19/0.033</f>
        <v>42.424242424242422</v>
      </c>
      <c r="AK19" s="14">
        <v>6.7754010695187161E-2</v>
      </c>
      <c r="AL19" s="14">
        <v>3.9099567099567096</v>
      </c>
      <c r="AM19" s="14"/>
      <c r="AN19" s="14">
        <v>0.61247714078233961</v>
      </c>
      <c r="AO19" s="14">
        <v>0.30959336217974842</v>
      </c>
      <c r="AP19" s="14">
        <v>7.7929497037911993E-2</v>
      </c>
    </row>
    <row r="20" spans="1:42" ht="13.8">
      <c r="A20" t="s">
        <v>25</v>
      </c>
      <c r="B20">
        <v>333131</v>
      </c>
      <c r="C20" t="s">
        <v>15</v>
      </c>
      <c r="D20" s="11" t="s">
        <v>78</v>
      </c>
      <c r="E20" s="4">
        <v>8.6999999999999993</v>
      </c>
      <c r="F20" s="4">
        <v>10.199999999999999</v>
      </c>
      <c r="G20" s="3">
        <v>25.08</v>
      </c>
      <c r="H20" s="4">
        <v>3.8</v>
      </c>
      <c r="I20" s="4">
        <v>15.2</v>
      </c>
      <c r="J20" s="4">
        <v>2.8</v>
      </c>
      <c r="K20" s="4">
        <v>0.05</v>
      </c>
      <c r="L20" s="4">
        <v>2.8</v>
      </c>
      <c r="M20" s="4">
        <v>0.3</v>
      </c>
      <c r="N20" s="4">
        <v>1.5</v>
      </c>
      <c r="O20" s="4">
        <v>0.3</v>
      </c>
      <c r="P20" s="4">
        <v>0.7</v>
      </c>
      <c r="Q20" s="4">
        <v>0.1</v>
      </c>
      <c r="R20" s="4">
        <v>1.1000000000000001</v>
      </c>
      <c r="S20" s="4">
        <v>0.2</v>
      </c>
      <c r="T20" s="4"/>
      <c r="U20" s="7">
        <f>F20/0.319</f>
        <v>31.974921630094041</v>
      </c>
      <c r="V20" s="7">
        <f>G20/0.82</f>
        <v>30.585365853658537</v>
      </c>
      <c r="W20" s="7">
        <f>H20/0.121</f>
        <v>31.404958677685951</v>
      </c>
      <c r="X20" s="7">
        <f>I20/0.615</f>
        <v>24.715447154471544</v>
      </c>
      <c r="Y20" s="7">
        <f>J20/0.2</f>
        <v>13.999999999999998</v>
      </c>
      <c r="Z20" s="7">
        <f>K20/0.0761</f>
        <v>0.65703022339027595</v>
      </c>
      <c r="AA20" s="7">
        <f>L20/0.267</f>
        <v>10.486891385767789</v>
      </c>
      <c r="AB20" s="7">
        <f>M20/0.0493</f>
        <v>6.0851926977687629</v>
      </c>
      <c r="AC20" s="7">
        <f>N20/0.33</f>
        <v>4.545454545454545</v>
      </c>
      <c r="AD20" s="7">
        <f>O20/0.0755</f>
        <v>3.9735099337748343</v>
      </c>
      <c r="AE20" s="7">
        <f>E20/2.12</f>
        <v>4.1037735849056602</v>
      </c>
      <c r="AF20" s="7">
        <f>P20/0.216</f>
        <v>3.2407407407407405</v>
      </c>
      <c r="AG20" s="7">
        <f>Q20/0.0329</f>
        <v>3.0395136778115504</v>
      </c>
      <c r="AH20" s="7">
        <f>R20/0.221</f>
        <v>4.9773755656108598</v>
      </c>
      <c r="AI20" s="7">
        <f>S20/0.033</f>
        <v>6.0606060606060606</v>
      </c>
      <c r="AK20" s="14">
        <v>3.9293478260869562E-2</v>
      </c>
      <c r="AL20" s="14">
        <v>1.2011494252873562</v>
      </c>
      <c r="AM20" s="14"/>
      <c r="AN20" s="14">
        <v>0.7352025539590199</v>
      </c>
      <c r="AO20" s="14">
        <v>0.17592680765032923</v>
      </c>
      <c r="AP20" s="14">
        <v>8.8870638390650764E-2</v>
      </c>
    </row>
    <row r="21" spans="1:42" ht="13.8">
      <c r="A21" t="s">
        <v>25</v>
      </c>
      <c r="B21">
        <v>333132</v>
      </c>
      <c r="C21" t="s">
        <v>15</v>
      </c>
      <c r="D21" s="11" t="s">
        <v>78</v>
      </c>
      <c r="E21" s="4">
        <v>8.6999999999999993</v>
      </c>
      <c r="F21" s="4">
        <v>11.5</v>
      </c>
      <c r="G21" s="3">
        <v>27.78</v>
      </c>
      <c r="H21" s="4">
        <v>3.7</v>
      </c>
      <c r="I21" s="4">
        <v>14.7</v>
      </c>
      <c r="J21" s="4">
        <v>2.7</v>
      </c>
      <c r="K21" s="4">
        <v>0.05</v>
      </c>
      <c r="L21" s="4">
        <v>1.9</v>
      </c>
      <c r="M21" s="4">
        <v>0.3</v>
      </c>
      <c r="N21" s="4">
        <v>1.4</v>
      </c>
      <c r="O21" s="4">
        <v>0.3</v>
      </c>
      <c r="P21" s="4">
        <v>0.9</v>
      </c>
      <c r="Q21" s="4">
        <v>0.1</v>
      </c>
      <c r="R21" s="4">
        <v>1.2</v>
      </c>
      <c r="S21" s="4">
        <v>0.2</v>
      </c>
      <c r="T21" s="4"/>
      <c r="U21" s="7">
        <f>F21/0.319</f>
        <v>36.050156739811911</v>
      </c>
      <c r="V21" s="7">
        <f>G21/0.82</f>
        <v>33.878048780487809</v>
      </c>
      <c r="W21" s="7">
        <f>H21/0.121</f>
        <v>30.578512396694219</v>
      </c>
      <c r="X21" s="7">
        <f>I21/0.615</f>
        <v>23.902439024390244</v>
      </c>
      <c r="Y21" s="7">
        <f>J21/0.2</f>
        <v>13.5</v>
      </c>
      <c r="Z21" s="7">
        <f>K21/0.0761</f>
        <v>0.65703022339027595</v>
      </c>
      <c r="AA21" s="7">
        <f>L21/0.267</f>
        <v>7.1161048689138573</v>
      </c>
      <c r="AB21" s="7">
        <f>M21/0.0493</f>
        <v>6.0851926977687629</v>
      </c>
      <c r="AC21" s="7">
        <f>N21/0.33</f>
        <v>4.2424242424242422</v>
      </c>
      <c r="AD21" s="7">
        <f>O21/0.0755</f>
        <v>3.9735099337748343</v>
      </c>
      <c r="AE21" s="7">
        <f>E21/2.12</f>
        <v>4.1037735849056602</v>
      </c>
      <c r="AF21" s="7">
        <f>P21/0.216</f>
        <v>4.166666666666667</v>
      </c>
      <c r="AG21" s="7">
        <f>Q21/0.0329</f>
        <v>3.0395136778115504</v>
      </c>
      <c r="AH21" s="7">
        <f>R21/0.221</f>
        <v>5.4298642533936645</v>
      </c>
      <c r="AI21" s="7">
        <f>S21/0.033</f>
        <v>6.0606060606060606</v>
      </c>
      <c r="AK21" s="14">
        <v>3.7752808988764049E-2</v>
      </c>
      <c r="AL21" s="14">
        <v>0.68505747126436789</v>
      </c>
      <c r="AM21" s="14"/>
      <c r="AN21" s="14">
        <v>0.72813938680918189</v>
      </c>
      <c r="AO21" s="14">
        <v>0.19987725175721074</v>
      </c>
      <c r="AP21" s="14">
        <v>7.198336143360734E-2</v>
      </c>
    </row>
    <row r="22" spans="1:42" ht="13.8">
      <c r="A22" t="s">
        <v>25</v>
      </c>
      <c r="B22">
        <v>333133</v>
      </c>
      <c r="C22" t="s">
        <v>15</v>
      </c>
      <c r="D22" s="11" t="s">
        <v>78</v>
      </c>
      <c r="E22" s="4">
        <v>7.9</v>
      </c>
      <c r="F22" s="4">
        <v>10.7</v>
      </c>
      <c r="G22" s="3">
        <v>23.58</v>
      </c>
      <c r="H22" s="4">
        <v>3.3</v>
      </c>
      <c r="I22" s="4">
        <v>13.7</v>
      </c>
      <c r="J22" s="4">
        <v>2.5</v>
      </c>
      <c r="K22" s="4">
        <v>0.05</v>
      </c>
      <c r="L22" s="4">
        <v>2</v>
      </c>
      <c r="M22" s="4">
        <v>0.2</v>
      </c>
      <c r="N22" s="4">
        <v>1.5</v>
      </c>
      <c r="O22" s="4">
        <v>0.3</v>
      </c>
      <c r="P22" s="4">
        <v>0.9</v>
      </c>
      <c r="Q22" s="4">
        <v>0.1</v>
      </c>
      <c r="R22" s="4">
        <v>1.2</v>
      </c>
      <c r="S22" s="4">
        <v>0.2</v>
      </c>
      <c r="T22" s="4"/>
      <c r="U22" s="7">
        <f>F22/0.319</f>
        <v>33.542319749216297</v>
      </c>
      <c r="V22" s="7">
        <f>G22/0.82</f>
        <v>28.756097560975608</v>
      </c>
      <c r="W22" s="7">
        <f>H22/0.121</f>
        <v>27.272727272727273</v>
      </c>
      <c r="X22" s="7">
        <f>I22/0.615</f>
        <v>22.276422764227643</v>
      </c>
      <c r="Y22" s="7">
        <f>J22/0.2</f>
        <v>12.5</v>
      </c>
      <c r="Z22" s="7">
        <f>K22/0.0761</f>
        <v>0.65703022339027595</v>
      </c>
      <c r="AA22" s="7">
        <f>L22/0.267</f>
        <v>7.4906367041198498</v>
      </c>
      <c r="AB22" s="7">
        <f>M22/0.0493</f>
        <v>4.056795131845842</v>
      </c>
      <c r="AC22" s="7">
        <f>N22/0.33</f>
        <v>4.545454545454545</v>
      </c>
      <c r="AD22" s="7">
        <f>O22/0.0755</f>
        <v>3.9735099337748343</v>
      </c>
      <c r="AE22" s="7">
        <f>E22/2.12</f>
        <v>3.7264150943396226</v>
      </c>
      <c r="AF22" s="7">
        <f>P22/0.216</f>
        <v>4.166666666666667</v>
      </c>
      <c r="AG22" s="7">
        <f>Q22/0.0329</f>
        <v>3.0395136778115504</v>
      </c>
      <c r="AH22" s="7">
        <f>R22/0.221</f>
        <v>5.4298642533936645</v>
      </c>
      <c r="AI22" s="7">
        <f>S22/0.033</f>
        <v>6.0606060606060606</v>
      </c>
      <c r="AK22" s="14">
        <v>2.9316546762589924E-2</v>
      </c>
      <c r="AL22" s="14">
        <v>3.6240506329113922</v>
      </c>
      <c r="AM22" s="14"/>
      <c r="AN22" s="14">
        <v>0.72721930239762522</v>
      </c>
      <c r="AO22" s="14">
        <v>0.1755947078810331</v>
      </c>
      <c r="AP22" s="14">
        <v>9.7185989721341626E-2</v>
      </c>
    </row>
    <row r="23" spans="1:42" ht="13.8">
      <c r="A23" t="s">
        <v>25</v>
      </c>
      <c r="B23">
        <v>333134</v>
      </c>
      <c r="D23" s="11" t="s">
        <v>78</v>
      </c>
      <c r="E23" s="4">
        <v>3.4</v>
      </c>
      <c r="F23" s="4">
        <v>21.2</v>
      </c>
      <c r="G23" s="3">
        <v>38.57</v>
      </c>
      <c r="H23" s="4">
        <v>4.8</v>
      </c>
      <c r="I23" s="4">
        <v>17.100000000000001</v>
      </c>
      <c r="J23" s="4">
        <v>2.2000000000000002</v>
      </c>
      <c r="K23" s="4">
        <v>0.4</v>
      </c>
      <c r="L23" s="4">
        <v>1.5</v>
      </c>
      <c r="M23" s="4">
        <v>0.2</v>
      </c>
      <c r="N23" s="4">
        <v>0.8</v>
      </c>
      <c r="O23" s="4">
        <v>0.1</v>
      </c>
      <c r="P23" s="4">
        <v>0.3</v>
      </c>
      <c r="Q23" s="4">
        <v>0.05</v>
      </c>
      <c r="R23" s="4">
        <v>0.4</v>
      </c>
      <c r="S23" s="4">
        <v>0.05</v>
      </c>
      <c r="T23" s="4"/>
      <c r="U23" s="7">
        <f>F23/0.319</f>
        <v>66.457680250783696</v>
      </c>
      <c r="V23" s="7">
        <f>G23/0.82</f>
        <v>47.036585365853661</v>
      </c>
      <c r="W23" s="7">
        <f>H23/0.121</f>
        <v>39.669421487603309</v>
      </c>
      <c r="X23" s="7">
        <f>I23/0.615</f>
        <v>27.804878048780491</v>
      </c>
      <c r="Y23" s="7">
        <f>J23/0.2</f>
        <v>11</v>
      </c>
      <c r="Z23" s="7">
        <f>K23/0.0761</f>
        <v>5.2562417871222076</v>
      </c>
      <c r="AA23" s="7">
        <f>L23/0.267</f>
        <v>5.6179775280898872</v>
      </c>
      <c r="AB23" s="7">
        <f>M23/0.0493</f>
        <v>4.056795131845842</v>
      </c>
      <c r="AC23" s="7">
        <f>N23/0.33</f>
        <v>2.4242424242424243</v>
      </c>
      <c r="AD23" s="7">
        <f>O23/0.0755</f>
        <v>1.3245033112582782</v>
      </c>
      <c r="AE23" s="7">
        <f>E23/2.12</f>
        <v>1.6037735849056602</v>
      </c>
      <c r="AF23" s="7">
        <f>P23/0.216</f>
        <v>1.3888888888888888</v>
      </c>
      <c r="AG23" s="7">
        <f>Q23/0.0329</f>
        <v>1.5197568389057752</v>
      </c>
      <c r="AH23" s="7">
        <f>R23/0.221</f>
        <v>1.8099547511312217</v>
      </c>
      <c r="AI23" s="7">
        <f>S23/0.033</f>
        <v>1.5151515151515151</v>
      </c>
      <c r="AK23" s="14">
        <v>1.8414634146341462E-2</v>
      </c>
      <c r="AL23" s="14">
        <v>1.3764705882352941</v>
      </c>
      <c r="AM23" s="14"/>
      <c r="AN23" s="14">
        <v>0.73188344512175296</v>
      </c>
      <c r="AO23" s="14">
        <v>0.24309489863476841</v>
      </c>
      <c r="AP23" s="14">
        <v>2.5021656243478733E-2</v>
      </c>
    </row>
    <row r="24" spans="1:42" ht="13.8">
      <c r="A24" t="s">
        <v>25</v>
      </c>
      <c r="B24">
        <v>333135</v>
      </c>
      <c r="D24" s="11" t="s">
        <v>78</v>
      </c>
      <c r="E24" s="4">
        <v>7.4</v>
      </c>
      <c r="F24" s="4">
        <v>21.6</v>
      </c>
      <c r="G24" s="3">
        <v>41.72</v>
      </c>
      <c r="H24" s="4">
        <v>4.9000000000000004</v>
      </c>
      <c r="I24" s="4">
        <v>19</v>
      </c>
      <c r="J24" s="4">
        <v>3</v>
      </c>
      <c r="K24" s="4">
        <v>0.5</v>
      </c>
      <c r="L24" s="4">
        <v>2.1</v>
      </c>
      <c r="M24" s="4">
        <v>0.3</v>
      </c>
      <c r="N24" s="4">
        <v>1.4</v>
      </c>
      <c r="O24" s="4">
        <v>0.2</v>
      </c>
      <c r="P24" s="4">
        <v>0.7</v>
      </c>
      <c r="Q24" s="4">
        <v>0.1</v>
      </c>
      <c r="R24" s="4">
        <v>0.9</v>
      </c>
      <c r="S24" s="4">
        <v>0.2</v>
      </c>
      <c r="T24" s="4"/>
      <c r="U24" s="7">
        <f>F24/0.319</f>
        <v>67.711598746081506</v>
      </c>
      <c r="V24" s="7">
        <f>G24/0.82</f>
        <v>50.878048780487809</v>
      </c>
      <c r="W24" s="7">
        <f>H24/0.121</f>
        <v>40.495867768595048</v>
      </c>
      <c r="X24" s="7">
        <f>I24/0.615</f>
        <v>30.894308943089431</v>
      </c>
      <c r="Y24" s="7">
        <f>J24/0.2</f>
        <v>15</v>
      </c>
      <c r="Z24" s="7">
        <f>K24/0.0761</f>
        <v>6.5703022339027592</v>
      </c>
      <c r="AA24" s="7">
        <f>L24/0.267</f>
        <v>7.8651685393258424</v>
      </c>
      <c r="AB24" s="7">
        <f>M24/0.0493</f>
        <v>6.0851926977687629</v>
      </c>
      <c r="AC24" s="7">
        <f>N24/0.33</f>
        <v>4.2424242424242422</v>
      </c>
      <c r="AD24" s="7">
        <f>O24/0.0755</f>
        <v>2.6490066225165565</v>
      </c>
      <c r="AE24" s="7">
        <f>E24/2.12</f>
        <v>3.4905660377358489</v>
      </c>
      <c r="AF24" s="7">
        <f>P24/0.216</f>
        <v>3.2407407407407405</v>
      </c>
      <c r="AG24" s="7">
        <f>Q24/0.0329</f>
        <v>3.0395136778115504</v>
      </c>
      <c r="AH24" s="7">
        <f>R24/0.221</f>
        <v>4.0723981900452486</v>
      </c>
      <c r="AI24" s="7">
        <f>S24/0.033</f>
        <v>6.0606060606060606</v>
      </c>
      <c r="AK24" s="14">
        <v>3.2254901960784316E-2</v>
      </c>
      <c r="AL24" s="14">
        <v>1.1216216216216217</v>
      </c>
      <c r="AM24" s="14"/>
      <c r="AN24" s="14">
        <v>0.23820520812380688</v>
      </c>
      <c r="AO24" s="14">
        <v>0.22310430773637094</v>
      </c>
      <c r="AP24" s="14">
        <v>0.53869048413982212</v>
      </c>
    </row>
    <row r="25" spans="1:42" ht="13.8">
      <c r="A25" t="s">
        <v>25</v>
      </c>
      <c r="B25">
        <v>333136</v>
      </c>
      <c r="D25" s="11" t="s">
        <v>78</v>
      </c>
      <c r="E25" s="4">
        <v>6.3</v>
      </c>
      <c r="F25" s="4">
        <v>30.6</v>
      </c>
      <c r="G25" s="3">
        <v>65.14</v>
      </c>
      <c r="H25" s="4">
        <v>8.4</v>
      </c>
      <c r="I25" s="4">
        <v>30.5</v>
      </c>
      <c r="J25" s="4">
        <v>4.9000000000000004</v>
      </c>
      <c r="K25" s="4">
        <v>0.8</v>
      </c>
      <c r="L25" s="4">
        <v>2.8</v>
      </c>
      <c r="M25" s="4">
        <v>0.4</v>
      </c>
      <c r="N25" s="4">
        <v>1.8</v>
      </c>
      <c r="O25" s="4">
        <v>0.3</v>
      </c>
      <c r="P25" s="4">
        <v>0.7</v>
      </c>
      <c r="Q25" s="4">
        <v>0.1</v>
      </c>
      <c r="R25" s="4">
        <v>1</v>
      </c>
      <c r="S25" s="4">
        <v>0.2</v>
      </c>
      <c r="T25" s="4"/>
      <c r="U25" s="7">
        <f>F25/0.319</f>
        <v>95.924764890282134</v>
      </c>
      <c r="V25" s="7">
        <f>G25/0.82</f>
        <v>79.439024390243901</v>
      </c>
      <c r="W25" s="7">
        <f>H25/0.121</f>
        <v>69.421487603305792</v>
      </c>
      <c r="X25" s="7">
        <f>I25/0.615</f>
        <v>49.59349593495935</v>
      </c>
      <c r="Y25" s="7">
        <f>J25/0.2</f>
        <v>24.5</v>
      </c>
      <c r="Z25" s="7">
        <f>K25/0.0761</f>
        <v>10.512483574244415</v>
      </c>
      <c r="AA25" s="7">
        <f>L25/0.267</f>
        <v>10.486891385767789</v>
      </c>
      <c r="AB25" s="7">
        <f>M25/0.0493</f>
        <v>8.1135902636916839</v>
      </c>
      <c r="AC25" s="7">
        <f>N25/0.33</f>
        <v>5.4545454545454541</v>
      </c>
      <c r="AD25" s="7">
        <f>O25/0.0755</f>
        <v>3.9735099337748343</v>
      </c>
      <c r="AE25" s="7">
        <f>E25/2.12</f>
        <v>2.9716981132075468</v>
      </c>
      <c r="AF25" s="7">
        <f>P25/0.216</f>
        <v>3.2407407407407405</v>
      </c>
      <c r="AG25" s="7">
        <f>Q25/0.0329</f>
        <v>3.0395136778115504</v>
      </c>
      <c r="AH25" s="7">
        <f>R25/0.221</f>
        <v>4.5248868778280542</v>
      </c>
      <c r="AI25" s="7">
        <f>S25/0.033</f>
        <v>6.0606060606060606</v>
      </c>
      <c r="AK25" s="14">
        <v>2.4058823529411761E-2</v>
      </c>
      <c r="AL25" s="14">
        <v>2.4063492063492062</v>
      </c>
      <c r="AM25" s="14"/>
      <c r="AN25" s="14">
        <v>0.61857102408388576</v>
      </c>
      <c r="AO25" s="14">
        <v>0.32492126969651441</v>
      </c>
      <c r="AP25" s="14">
        <v>5.6507706219599795E-2</v>
      </c>
    </row>
    <row r="26" spans="1:42" ht="13.8">
      <c r="A26" t="s">
        <v>25</v>
      </c>
      <c r="B26">
        <v>333138</v>
      </c>
      <c r="D26" s="11" t="s">
        <v>78</v>
      </c>
      <c r="E26" s="4">
        <v>4.8</v>
      </c>
      <c r="F26" s="4">
        <v>26</v>
      </c>
      <c r="G26" s="3">
        <v>45.62</v>
      </c>
      <c r="H26" s="4">
        <v>6.2</v>
      </c>
      <c r="I26" s="4">
        <v>21.2</v>
      </c>
      <c r="J26" s="4">
        <v>2.8</v>
      </c>
      <c r="K26" s="4">
        <v>0.5</v>
      </c>
      <c r="L26" s="4">
        <v>1.6</v>
      </c>
      <c r="M26" s="4">
        <v>0.2</v>
      </c>
      <c r="N26" s="4">
        <v>1</v>
      </c>
      <c r="O26" s="4">
        <v>0.2</v>
      </c>
      <c r="P26" s="4">
        <v>0.4</v>
      </c>
      <c r="Q26" s="4">
        <v>0.05</v>
      </c>
      <c r="R26" s="4">
        <v>0.6</v>
      </c>
      <c r="S26" s="4">
        <v>0.05</v>
      </c>
      <c r="T26" s="4"/>
      <c r="U26" s="7">
        <f>F26/0.319</f>
        <v>81.504702194357364</v>
      </c>
      <c r="V26" s="7">
        <f>G26/0.82</f>
        <v>55.634146341463413</v>
      </c>
      <c r="W26" s="7">
        <f>H26/0.121</f>
        <v>51.239669421487605</v>
      </c>
      <c r="X26" s="7">
        <f>I26/0.615</f>
        <v>34.471544715447152</v>
      </c>
      <c r="Y26" s="7">
        <f>J26/0.2</f>
        <v>13.999999999999998</v>
      </c>
      <c r="Z26" s="7">
        <f>K26/0.0761</f>
        <v>6.5703022339027592</v>
      </c>
      <c r="AA26" s="7">
        <f>L26/0.267</f>
        <v>5.9925093632958806</v>
      </c>
      <c r="AB26" s="7">
        <f>M26/0.0493</f>
        <v>4.056795131845842</v>
      </c>
      <c r="AC26" s="7">
        <f>N26/0.33</f>
        <v>3.0303030303030303</v>
      </c>
      <c r="AD26" s="7">
        <f>O26/0.0755</f>
        <v>2.6490066225165565</v>
      </c>
      <c r="AE26" s="7">
        <f>E26/2.12</f>
        <v>2.2641509433962264</v>
      </c>
      <c r="AF26" s="7">
        <f>P26/0.216</f>
        <v>1.8518518518518521</v>
      </c>
      <c r="AG26" s="7">
        <f>Q26/0.0329</f>
        <v>1.5197568389057752</v>
      </c>
      <c r="AH26" s="7">
        <f>R26/0.221</f>
        <v>2.7149321266968323</v>
      </c>
      <c r="AI26" s="7">
        <f>S26/0.033</f>
        <v>1.5151515151515151</v>
      </c>
      <c r="AK26" s="14">
        <v>1.4511278195488723E-2</v>
      </c>
      <c r="AL26" s="14">
        <v>1.6333333333333333</v>
      </c>
      <c r="AM26" s="14"/>
      <c r="AN26" s="14">
        <v>0.71019716970038704</v>
      </c>
      <c r="AO26" s="14">
        <v>0.24135686952179261</v>
      </c>
      <c r="AP26" s="14">
        <v>4.8445960777820304E-2</v>
      </c>
    </row>
    <row r="27" spans="1:42" ht="13.8">
      <c r="A27" t="s">
        <v>26</v>
      </c>
      <c r="B27">
        <v>334155</v>
      </c>
      <c r="C27" t="s">
        <v>36</v>
      </c>
      <c r="D27" s="11" t="s">
        <v>78</v>
      </c>
      <c r="E27" s="4">
        <v>17.7</v>
      </c>
      <c r="F27" s="4">
        <v>9.1999999999999993</v>
      </c>
      <c r="G27" s="3">
        <v>15.1</v>
      </c>
      <c r="H27" s="4">
        <v>1.78</v>
      </c>
      <c r="I27" s="4">
        <v>7.7</v>
      </c>
      <c r="J27" s="4">
        <v>1.73</v>
      </c>
      <c r="K27" s="4">
        <v>0.25</v>
      </c>
      <c r="L27" s="4">
        <v>2.11</v>
      </c>
      <c r="M27" s="4">
        <v>0.37</v>
      </c>
      <c r="N27" s="4">
        <v>2.2400000000000002</v>
      </c>
      <c r="O27" s="4">
        <v>0.5</v>
      </c>
      <c r="P27" s="4">
        <v>1.49</v>
      </c>
      <c r="Q27" s="4">
        <v>0.21</v>
      </c>
      <c r="R27" s="4">
        <v>1.42</v>
      </c>
      <c r="S27" s="4">
        <v>0.21</v>
      </c>
      <c r="T27" s="4"/>
      <c r="U27" s="7">
        <f>F27/0.319</f>
        <v>28.840125391849526</v>
      </c>
      <c r="V27" s="7">
        <f>G27/0.82</f>
        <v>18.414634146341463</v>
      </c>
      <c r="W27" s="7">
        <f>H27/0.121</f>
        <v>14.710743801652892</v>
      </c>
      <c r="X27" s="7">
        <f>I27/0.615</f>
        <v>12.520325203252034</v>
      </c>
      <c r="Y27" s="7">
        <f>J27/0.2</f>
        <v>8.6499999999999986</v>
      </c>
      <c r="Z27" s="7">
        <f>K27/0.0761</f>
        <v>3.2851511169513796</v>
      </c>
      <c r="AA27" s="7">
        <f>L27/0.267</f>
        <v>7.9026217228464413</v>
      </c>
      <c r="AB27" s="7">
        <f>M27/0.0493</f>
        <v>7.5050709939148081</v>
      </c>
      <c r="AC27" s="7">
        <f>N27/0.33</f>
        <v>6.7878787878787881</v>
      </c>
      <c r="AD27" s="7">
        <f>O27/0.0755</f>
        <v>6.6225165562913908</v>
      </c>
      <c r="AE27" s="7">
        <f>E27/2.12</f>
        <v>8.3490566037735849</v>
      </c>
      <c r="AF27" s="7">
        <f>P27/0.216</f>
        <v>6.8981481481481479</v>
      </c>
      <c r="AG27" s="7">
        <f>Q27/0.0329</f>
        <v>6.3829787234042552</v>
      </c>
      <c r="AH27" s="7">
        <f>R27/0.221</f>
        <v>6.4253393665158365</v>
      </c>
      <c r="AI27" s="7">
        <f>S27/0.033</f>
        <v>6.3636363636363633</v>
      </c>
      <c r="AK27" s="14">
        <v>2.6108597285067876E-2</v>
      </c>
      <c r="AL27" s="14">
        <v>0.4632768361581921</v>
      </c>
      <c r="AM27" s="14"/>
      <c r="AN27" s="14">
        <v>0.62685115021387683</v>
      </c>
      <c r="AO27" s="14">
        <v>0.30419522326259663</v>
      </c>
      <c r="AP27" s="14">
        <v>6.8953626523526448E-2</v>
      </c>
    </row>
    <row r="28" spans="1:42" ht="13.8">
      <c r="A28" t="s">
        <v>26</v>
      </c>
      <c r="B28">
        <v>334152</v>
      </c>
      <c r="C28" t="s">
        <v>36</v>
      </c>
      <c r="D28" s="11" t="s">
        <v>37</v>
      </c>
      <c r="E28" s="4">
        <v>3.1</v>
      </c>
      <c r="F28" s="4">
        <v>0.5</v>
      </c>
      <c r="G28" s="3">
        <v>0.83</v>
      </c>
      <c r="H28" s="4">
        <v>0.01</v>
      </c>
      <c r="I28" s="4">
        <v>0.3</v>
      </c>
      <c r="J28" s="4">
        <v>0.05</v>
      </c>
      <c r="K28" s="4">
        <v>0.05</v>
      </c>
      <c r="L28" s="4">
        <v>0.05</v>
      </c>
      <c r="M28" s="4">
        <v>0.05</v>
      </c>
      <c r="N28" s="4">
        <v>0.2</v>
      </c>
      <c r="O28" s="4">
        <v>0.1</v>
      </c>
      <c r="P28" s="4">
        <v>0.5</v>
      </c>
      <c r="Q28" s="4">
        <v>0.1</v>
      </c>
      <c r="R28" s="4">
        <v>1.4</v>
      </c>
      <c r="S28" s="4">
        <v>0.2</v>
      </c>
      <c r="T28" s="4"/>
      <c r="U28" s="7">
        <f>F28/0.319</f>
        <v>1.567398119122257</v>
      </c>
      <c r="V28" s="7">
        <f>G28/0.82</f>
        <v>1.0121951219512195</v>
      </c>
      <c r="W28" s="7">
        <f>H28/0.121</f>
        <v>8.2644628099173556E-2</v>
      </c>
      <c r="X28" s="7">
        <f>I28/0.615</f>
        <v>0.48780487804878048</v>
      </c>
      <c r="Y28" s="7">
        <f>J28/0.2</f>
        <v>0.25</v>
      </c>
      <c r="Z28" s="7">
        <f>K28/0.0761</f>
        <v>0.65703022339027595</v>
      </c>
      <c r="AA28" s="7">
        <f>L28/0.267</f>
        <v>0.18726591760299627</v>
      </c>
      <c r="AB28" s="7">
        <f>M28/0.0493</f>
        <v>1.0141987829614605</v>
      </c>
      <c r="AC28" s="7">
        <f>N28/0.33</f>
        <v>0.60606060606060608</v>
      </c>
      <c r="AD28" s="7">
        <f>O28/0.0755</f>
        <v>1.3245033112582782</v>
      </c>
      <c r="AE28" s="7">
        <f>E28/2.12</f>
        <v>1.4622641509433962</v>
      </c>
      <c r="AF28" s="7">
        <f>P28/0.216</f>
        <v>2.3148148148148149</v>
      </c>
      <c r="AG28" s="7">
        <f>Q28/0.0329</f>
        <v>3.0395136778115504</v>
      </c>
      <c r="AH28" s="7">
        <f>R28/0.221</f>
        <v>6.3348416289592757</v>
      </c>
      <c r="AI28" s="7">
        <f>S28/0.033</f>
        <v>6.0606060606060606</v>
      </c>
      <c r="AK28" s="14">
        <v>9.4E-2</v>
      </c>
      <c r="AL28" s="14">
        <v>0.19354838709677419</v>
      </c>
      <c r="AM28" s="14"/>
      <c r="AN28" s="14">
        <v>0.58265067080611088</v>
      </c>
      <c r="AO28" s="14">
        <v>0.33730047577232863</v>
      </c>
      <c r="AP28" s="14">
        <v>8.0048853421560276E-2</v>
      </c>
    </row>
    <row r="29" spans="1:42" ht="13.8">
      <c r="A29" t="s">
        <v>26</v>
      </c>
      <c r="B29">
        <v>25829</v>
      </c>
      <c r="C29" t="s">
        <v>27</v>
      </c>
      <c r="D29" s="11" t="s">
        <v>77</v>
      </c>
      <c r="E29" s="5">
        <v>33</v>
      </c>
      <c r="F29" s="5">
        <v>36.9</v>
      </c>
      <c r="G29" s="6">
        <v>63.2</v>
      </c>
      <c r="H29" s="5">
        <v>7.3</v>
      </c>
      <c r="I29" s="5">
        <v>28.5</v>
      </c>
      <c r="J29" s="5">
        <v>5.03</v>
      </c>
      <c r="K29" s="5">
        <v>0.75</v>
      </c>
      <c r="L29" s="5">
        <v>4.5999999999999996</v>
      </c>
      <c r="M29" s="5">
        <v>0.86</v>
      </c>
      <c r="N29" s="5">
        <v>4.95</v>
      </c>
      <c r="O29" s="5">
        <v>1.02</v>
      </c>
      <c r="P29" s="5">
        <v>2.81</v>
      </c>
      <c r="Q29" s="5">
        <v>0.42</v>
      </c>
      <c r="R29" s="5">
        <v>2.52</v>
      </c>
      <c r="S29" s="5">
        <v>0.36</v>
      </c>
      <c r="T29" s="5"/>
      <c r="U29" s="7">
        <f>F29/0.319</f>
        <v>115.67398119122257</v>
      </c>
      <c r="V29" s="7">
        <f>G29/0.82</f>
        <v>77.073170731707322</v>
      </c>
      <c r="W29" s="7">
        <f>H29/0.121</f>
        <v>60.330578512396691</v>
      </c>
      <c r="X29" s="7">
        <f>I29/0.615</f>
        <v>46.341463414634148</v>
      </c>
      <c r="Y29" s="7">
        <f>J29/0.2</f>
        <v>25.15</v>
      </c>
      <c r="Z29" s="7">
        <f>K29/0.0761</f>
        <v>9.8554533508541393</v>
      </c>
      <c r="AA29" s="7">
        <f>L29/0.267</f>
        <v>17.228464419475653</v>
      </c>
      <c r="AB29" s="7">
        <f>M29/0.0493</f>
        <v>17.444219066937119</v>
      </c>
      <c r="AC29" s="7">
        <f>N29/0.33</f>
        <v>15</v>
      </c>
      <c r="AD29" s="7">
        <f>O29/0.0755</f>
        <v>13.509933774834439</v>
      </c>
      <c r="AE29" s="7">
        <f>E29/2.12</f>
        <v>15.566037735849056</v>
      </c>
      <c r="AF29" s="7">
        <f>P29/0.216</f>
        <v>13.00925925925926</v>
      </c>
      <c r="AG29" s="7">
        <f>Q29/0.0329</f>
        <v>12.76595744680851</v>
      </c>
      <c r="AH29" s="7">
        <f>R29/0.221</f>
        <v>11.402714932126697</v>
      </c>
      <c r="AI29" s="7">
        <f>S29/0.033</f>
        <v>10.909090909090908</v>
      </c>
      <c r="AK29" s="14">
        <v>0.42956140350877192</v>
      </c>
      <c r="AL29" s="14">
        <v>1.4333333333333333</v>
      </c>
      <c r="AM29" s="14"/>
      <c r="AN29" s="14">
        <v>0.19906966465816534</v>
      </c>
      <c r="AO29" s="14">
        <v>0.30061365602396795</v>
      </c>
      <c r="AP29" s="14">
        <v>0.50031667931786683</v>
      </c>
    </row>
    <row r="30" spans="1:42" ht="13.8">
      <c r="A30" t="s">
        <v>26</v>
      </c>
      <c r="B30">
        <v>333109</v>
      </c>
      <c r="C30" t="s">
        <v>10</v>
      </c>
      <c r="D30" s="11" t="s">
        <v>22</v>
      </c>
      <c r="E30" s="5">
        <v>7.8</v>
      </c>
      <c r="F30" s="5">
        <v>38.4</v>
      </c>
      <c r="G30" s="6">
        <v>46.9</v>
      </c>
      <c r="H30" s="5">
        <v>3.82</v>
      </c>
      <c r="I30" s="5">
        <v>11.1</v>
      </c>
      <c r="J30" s="5">
        <v>1.3</v>
      </c>
      <c r="K30" s="5">
        <v>0.24</v>
      </c>
      <c r="L30" s="5">
        <v>1.02</v>
      </c>
      <c r="M30" s="5">
        <v>0.18</v>
      </c>
      <c r="N30" s="5">
        <v>1.03</v>
      </c>
      <c r="O30" s="5">
        <v>0.21</v>
      </c>
      <c r="P30" s="5">
        <v>0.71</v>
      </c>
      <c r="Q30" s="5">
        <v>0.1</v>
      </c>
      <c r="R30" s="5">
        <v>0.62</v>
      </c>
      <c r="S30" s="5">
        <v>0.05</v>
      </c>
      <c r="T30" s="5"/>
      <c r="U30" s="7">
        <f>F30/0.319</f>
        <v>120.37617554858933</v>
      </c>
      <c r="V30" s="7">
        <f>G30/0.82</f>
        <v>57.195121951219512</v>
      </c>
      <c r="W30" s="7">
        <f>H30/0.121</f>
        <v>31.570247933884296</v>
      </c>
      <c r="X30" s="7">
        <f>I30/0.615</f>
        <v>18.048780487804876</v>
      </c>
      <c r="Y30" s="7">
        <f>J30/0.2</f>
        <v>6.5</v>
      </c>
      <c r="Z30" s="7">
        <f>K30/0.0761</f>
        <v>3.1537450722733245</v>
      </c>
      <c r="AA30" s="7">
        <f>L30/0.267</f>
        <v>3.8202247191011236</v>
      </c>
      <c r="AB30" s="7">
        <f>M30/0.0493</f>
        <v>3.6511156186612577</v>
      </c>
      <c r="AC30" s="7">
        <f>N30/0.33</f>
        <v>3.1212121212121211</v>
      </c>
      <c r="AD30" s="7">
        <f>O30/0.0755</f>
        <v>2.7814569536423841</v>
      </c>
      <c r="AE30" s="7">
        <f>E30/2.12</f>
        <v>3.6792452830188678</v>
      </c>
      <c r="AF30" s="7">
        <f>P30/0.216</f>
        <v>3.2870370370370368</v>
      </c>
      <c r="AG30" s="7">
        <f>Q30/0.0329</f>
        <v>3.0395136778115504</v>
      </c>
      <c r="AH30" s="7">
        <f>R30/0.221</f>
        <v>2.8054298642533935</v>
      </c>
      <c r="AI30" s="7">
        <f>S30/0.033</f>
        <v>1.5151515151515151</v>
      </c>
      <c r="AK30" s="14">
        <v>0.94000000000000006</v>
      </c>
      <c r="AL30" s="14">
        <v>0.42307692307692307</v>
      </c>
      <c r="AM30" s="14"/>
      <c r="AN30" s="14">
        <v>6.7503265689863368E-4</v>
      </c>
      <c r="AO30" s="14">
        <v>0.23856316301834132</v>
      </c>
      <c r="AP30" s="14">
        <v>0.76076180432476015</v>
      </c>
    </row>
    <row r="31" spans="1:42" ht="13.8">
      <c r="A31" t="s">
        <v>26</v>
      </c>
      <c r="B31">
        <v>333116</v>
      </c>
      <c r="C31" t="s">
        <v>10</v>
      </c>
      <c r="D31" s="11" t="s">
        <v>22</v>
      </c>
      <c r="E31" s="5">
        <v>763</v>
      </c>
      <c r="F31" s="5">
        <v>335.1</v>
      </c>
      <c r="G31" s="6">
        <v>672.2</v>
      </c>
      <c r="H31" s="5">
        <v>79.790000000000006</v>
      </c>
      <c r="I31" s="5">
        <v>302.5</v>
      </c>
      <c r="J31" s="5">
        <v>79.739999999999995</v>
      </c>
      <c r="K31" s="5">
        <v>4.1399999999999997</v>
      </c>
      <c r="L31" s="5">
        <v>112.52</v>
      </c>
      <c r="M31" s="5">
        <v>23.51</v>
      </c>
      <c r="N31" s="5">
        <v>149.75</v>
      </c>
      <c r="O31" s="5">
        <v>33.83</v>
      </c>
      <c r="P31" s="5">
        <v>99.77</v>
      </c>
      <c r="Q31" s="5">
        <v>13.98</v>
      </c>
      <c r="R31" s="5">
        <v>86.55</v>
      </c>
      <c r="S31" s="5">
        <v>11.88</v>
      </c>
      <c r="T31" s="5"/>
      <c r="U31" s="7">
        <f>F31/0.319</f>
        <v>1050.4702194357367</v>
      </c>
      <c r="V31" s="7">
        <f>G31/0.82</f>
        <v>819.75609756097572</v>
      </c>
      <c r="W31" s="7">
        <f>H31/0.121</f>
        <v>659.42148760330588</v>
      </c>
      <c r="X31" s="7">
        <f>I31/0.615</f>
        <v>491.869918699187</v>
      </c>
      <c r="Y31" s="7">
        <f>J31/0.2</f>
        <v>398.69999999999993</v>
      </c>
      <c r="Z31" s="7">
        <f>K31/0.0761</f>
        <v>54.402102496714846</v>
      </c>
      <c r="AA31" s="7">
        <f>L31/0.267</f>
        <v>421.42322097378275</v>
      </c>
      <c r="AB31" s="7">
        <f>M31/0.0493</f>
        <v>476.87626774847877</v>
      </c>
      <c r="AC31" s="7">
        <f>N31/0.33</f>
        <v>453.78787878787875</v>
      </c>
      <c r="AD31" s="7">
        <f>O31/0.0755</f>
        <v>448.07947019867549</v>
      </c>
      <c r="AE31" s="7">
        <f>E31/2.12</f>
        <v>359.90566037735846</v>
      </c>
      <c r="AF31" s="7">
        <f>P31/0.216</f>
        <v>461.89814814814815</v>
      </c>
      <c r="AG31" s="7">
        <f>Q31/0.0329</f>
        <v>424.92401215805472</v>
      </c>
      <c r="AH31" s="7">
        <f>R31/0.221</f>
        <v>391.62895927601807</v>
      </c>
      <c r="AI31" s="7">
        <f>S31/0.033</f>
        <v>360</v>
      </c>
      <c r="AK31" s="14">
        <v>2.5093448275862071</v>
      </c>
      <c r="AL31" s="14">
        <v>3.234338138925295</v>
      </c>
      <c r="AM31" s="14"/>
      <c r="AN31" s="14">
        <v>0.48496351662601339</v>
      </c>
      <c r="AO31" s="14">
        <v>0.23660729458331045</v>
      </c>
      <c r="AP31" s="14">
        <v>0.27842918879067613</v>
      </c>
    </row>
    <row r="32" spans="1:42" ht="13.8">
      <c r="A32" t="s">
        <v>25</v>
      </c>
      <c r="B32">
        <v>333123</v>
      </c>
      <c r="D32" s="11" t="s">
        <v>22</v>
      </c>
      <c r="E32" s="5">
        <v>137.9</v>
      </c>
      <c r="F32" s="5">
        <v>1048.4000000000001</v>
      </c>
      <c r="G32" s="6">
        <v>2094.1</v>
      </c>
      <c r="H32" s="5">
        <v>202.25</v>
      </c>
      <c r="I32" s="5">
        <v>619.1</v>
      </c>
      <c r="J32" s="5">
        <v>57.38</v>
      </c>
      <c r="K32" s="5">
        <v>16.079999999999998</v>
      </c>
      <c r="L32" s="5">
        <v>32.97</v>
      </c>
      <c r="M32" s="5">
        <v>5.27</v>
      </c>
      <c r="N32" s="5">
        <v>26.41</v>
      </c>
      <c r="O32" s="5">
        <v>4.72</v>
      </c>
      <c r="P32" s="5">
        <v>12.95</v>
      </c>
      <c r="Q32" s="5">
        <v>1.64</v>
      </c>
      <c r="R32" s="5">
        <v>9.7100000000000009</v>
      </c>
      <c r="S32" s="5">
        <v>1.1200000000000001</v>
      </c>
      <c r="T32" s="5"/>
      <c r="U32" s="7">
        <f>F32/0.319</f>
        <v>3286.5203761755488</v>
      </c>
      <c r="V32" s="7">
        <f>G32/0.82</f>
        <v>2553.7804878048782</v>
      </c>
      <c r="W32" s="7">
        <f>H32/0.121</f>
        <v>1671.4876033057851</v>
      </c>
      <c r="X32" s="7">
        <f>I32/0.615</f>
        <v>1006.6666666666667</v>
      </c>
      <c r="Y32" s="7">
        <f>J32/0.2</f>
        <v>286.89999999999998</v>
      </c>
      <c r="Z32" s="7">
        <f>K32/0.0761</f>
        <v>211.30091984231271</v>
      </c>
      <c r="AA32" s="7">
        <f>L32/0.267</f>
        <v>123.48314606741572</v>
      </c>
      <c r="AB32" s="7">
        <f>M32/0.0493</f>
        <v>106.89655172413794</v>
      </c>
      <c r="AC32" s="7">
        <f>N32/0.33</f>
        <v>80.030303030303031</v>
      </c>
      <c r="AD32" s="7">
        <f>O32/0.0755</f>
        <v>62.516556291390728</v>
      </c>
      <c r="AE32" s="7">
        <f>E32/2.12</f>
        <v>65.047169811320757</v>
      </c>
      <c r="AF32" s="7">
        <f>P32/0.216</f>
        <v>59.953703703703702</v>
      </c>
      <c r="AG32" s="7">
        <f>Q32/0.0329</f>
        <v>49.848024316109424</v>
      </c>
      <c r="AH32" s="7">
        <f>R32/0.221</f>
        <v>43.936651583710407</v>
      </c>
      <c r="AI32" s="7">
        <f>S32/0.033</f>
        <v>33.939393939393938</v>
      </c>
      <c r="AK32" s="14">
        <v>7.5773584905660385E-2</v>
      </c>
      <c r="AL32" s="14">
        <v>0.42494561276287163</v>
      </c>
      <c r="AM32" s="14"/>
      <c r="AN32" s="14">
        <v>0.1738237191186853</v>
      </c>
      <c r="AO32" s="14">
        <v>0.31955127747133877</v>
      </c>
      <c r="AP32" s="14">
        <v>0.50662500340997596</v>
      </c>
    </row>
    <row r="33" spans="1:42" ht="13.8">
      <c r="A33" t="s">
        <v>26</v>
      </c>
      <c r="B33">
        <v>334104</v>
      </c>
      <c r="D33" s="11" t="s">
        <v>22</v>
      </c>
      <c r="E33" s="4">
        <v>5.3</v>
      </c>
      <c r="F33" s="4">
        <v>6.3</v>
      </c>
      <c r="G33" s="3">
        <v>11.3</v>
      </c>
      <c r="H33" s="4">
        <v>1.29</v>
      </c>
      <c r="I33" s="4">
        <v>5.4</v>
      </c>
      <c r="J33" s="4">
        <v>0.89</v>
      </c>
      <c r="K33" s="4">
        <v>0.28000000000000003</v>
      </c>
      <c r="L33" s="4">
        <v>0.83</v>
      </c>
      <c r="M33" s="4">
        <v>0.13</v>
      </c>
      <c r="N33" s="4">
        <v>0.72</v>
      </c>
      <c r="O33" s="4">
        <v>0.14000000000000001</v>
      </c>
      <c r="P33" s="4">
        <v>0.37</v>
      </c>
      <c r="Q33" s="4">
        <v>0.05</v>
      </c>
      <c r="R33" s="4">
        <v>0.36</v>
      </c>
      <c r="S33" s="4">
        <v>0.05</v>
      </c>
      <c r="T33" s="4"/>
      <c r="U33" s="7">
        <f>F33/0.319</f>
        <v>19.749216300940439</v>
      </c>
      <c r="V33" s="7">
        <f>G33/0.82</f>
        <v>13.780487804878051</v>
      </c>
      <c r="W33" s="7">
        <f>H33/0.121</f>
        <v>10.66115702479339</v>
      </c>
      <c r="X33" s="7">
        <f>I33/0.615</f>
        <v>8.7804878048780495</v>
      </c>
      <c r="Y33" s="7">
        <f>J33/0.2</f>
        <v>4.45</v>
      </c>
      <c r="Z33" s="7">
        <f>K33/0.0761</f>
        <v>3.6793692509855456</v>
      </c>
      <c r="AA33" s="7">
        <f>L33/0.267</f>
        <v>3.1086142322097374</v>
      </c>
      <c r="AB33" s="7">
        <f>M33/0.0493</f>
        <v>2.6369168356997976</v>
      </c>
      <c r="AC33" s="7">
        <f>N33/0.33</f>
        <v>2.1818181818181817</v>
      </c>
      <c r="AD33" s="7">
        <f>O33/0.0755</f>
        <v>1.8543046357615895</v>
      </c>
      <c r="AE33" s="7">
        <f>E33/2.12</f>
        <v>2.5</v>
      </c>
      <c r="AF33" s="7">
        <f>P33/0.216</f>
        <v>1.712962962962963</v>
      </c>
      <c r="AG33" s="7">
        <f>Q33/0.0329</f>
        <v>1.5197568389057752</v>
      </c>
      <c r="AH33" s="7">
        <f>R33/0.221</f>
        <v>1.6289592760180995</v>
      </c>
      <c r="AI33" s="7">
        <f>S33/0.033</f>
        <v>1.5151515151515151</v>
      </c>
      <c r="AK33" s="14">
        <v>5.1200000000000002E-2</v>
      </c>
      <c r="AL33" s="14">
        <v>0.24528301886792456</v>
      </c>
      <c r="AM33" s="14"/>
      <c r="AN33" s="14">
        <v>0.39104778935382339</v>
      </c>
      <c r="AO33" s="14">
        <v>0.23116027855858459</v>
      </c>
      <c r="AP33" s="14">
        <v>0.3777919320875921</v>
      </c>
    </row>
    <row r="34" spans="1:42" ht="13.8">
      <c r="A34" t="s">
        <v>26</v>
      </c>
      <c r="B34">
        <v>334105</v>
      </c>
      <c r="D34" s="11" t="s">
        <v>22</v>
      </c>
      <c r="E34" s="4">
        <v>8.4</v>
      </c>
      <c r="F34" s="4">
        <v>3.6</v>
      </c>
      <c r="G34" s="3">
        <v>6.6</v>
      </c>
      <c r="H34" s="4">
        <v>0.71</v>
      </c>
      <c r="I34" s="4">
        <v>3.7</v>
      </c>
      <c r="J34" s="4">
        <v>0.69</v>
      </c>
      <c r="K34" s="4">
        <v>0.25</v>
      </c>
      <c r="L34" s="4">
        <v>1.1000000000000001</v>
      </c>
      <c r="M34" s="4">
        <v>0.18</v>
      </c>
      <c r="N34" s="4">
        <v>1.03</v>
      </c>
      <c r="O34" s="4">
        <v>0.19</v>
      </c>
      <c r="P34" s="4">
        <v>0.5</v>
      </c>
      <c r="Q34" s="4">
        <v>0.06</v>
      </c>
      <c r="R34" s="4">
        <v>0.4</v>
      </c>
      <c r="S34" s="4">
        <v>0.06</v>
      </c>
      <c r="T34" s="4"/>
      <c r="U34" s="7">
        <f>F34/0.319</f>
        <v>11.285266457680251</v>
      </c>
      <c r="V34" s="7">
        <f>G34/0.82</f>
        <v>8.0487804878048781</v>
      </c>
      <c r="W34" s="7">
        <f>H34/0.121</f>
        <v>5.8677685950413219</v>
      </c>
      <c r="X34" s="7">
        <f>I34/0.615</f>
        <v>6.0162601626016263</v>
      </c>
      <c r="Y34" s="7">
        <f>J34/0.2</f>
        <v>3.4499999999999997</v>
      </c>
      <c r="Z34" s="7">
        <f>K34/0.0761</f>
        <v>3.2851511169513796</v>
      </c>
      <c r="AA34" s="7">
        <f>L34/0.267</f>
        <v>4.1198501872659179</v>
      </c>
      <c r="AB34" s="7">
        <f>M34/0.0493</f>
        <v>3.6511156186612577</v>
      </c>
      <c r="AC34" s="7">
        <f>N34/0.33</f>
        <v>3.1212121212121211</v>
      </c>
      <c r="AD34" s="7">
        <f>O34/0.0755</f>
        <v>2.5165562913907285</v>
      </c>
      <c r="AE34" s="7">
        <f>E34/2.12</f>
        <v>3.9622641509433962</v>
      </c>
      <c r="AF34" s="7">
        <f>P34/0.216</f>
        <v>2.3148148148148149</v>
      </c>
      <c r="AG34" s="7">
        <f>Q34/0.0329</f>
        <v>1.8237082066869301</v>
      </c>
      <c r="AH34" s="7">
        <f>R34/0.221</f>
        <v>1.8099547511312217</v>
      </c>
      <c r="AI34" s="7">
        <f>S34/0.033</f>
        <v>1.8181818181818181</v>
      </c>
      <c r="AK34" s="14">
        <v>6.9000000000000006E-2</v>
      </c>
      <c r="AL34" s="14">
        <v>9.5238095238095233E-2</v>
      </c>
      <c r="AM34" s="14"/>
      <c r="AN34" s="14">
        <v>1.9092130987292278E-2</v>
      </c>
      <c r="AO34" s="14">
        <v>5.3470890668471306E-2</v>
      </c>
      <c r="AP34" s="14">
        <v>0.92743697834423644</v>
      </c>
    </row>
    <row r="35" spans="1:42" ht="13.8">
      <c r="A35" t="s">
        <v>26</v>
      </c>
      <c r="B35">
        <v>334106</v>
      </c>
      <c r="D35" s="11" t="s">
        <v>22</v>
      </c>
      <c r="E35" s="4">
        <v>5.5</v>
      </c>
      <c r="F35" s="4">
        <v>2.5</v>
      </c>
      <c r="G35" s="3">
        <v>5.2</v>
      </c>
      <c r="H35" s="4">
        <v>0.52</v>
      </c>
      <c r="I35" s="4">
        <v>2.7</v>
      </c>
      <c r="J35" s="4">
        <v>0.53</v>
      </c>
      <c r="K35" s="4">
        <v>0.13</v>
      </c>
      <c r="L35" s="4">
        <v>0.61</v>
      </c>
      <c r="M35" s="4">
        <v>0.11</v>
      </c>
      <c r="N35" s="4">
        <v>0.68</v>
      </c>
      <c r="O35" s="4">
        <v>0.13</v>
      </c>
      <c r="P35" s="4">
        <v>0.38</v>
      </c>
      <c r="Q35" s="4">
        <v>0.05</v>
      </c>
      <c r="R35" s="4">
        <v>0.34</v>
      </c>
      <c r="S35" s="4">
        <v>0.05</v>
      </c>
      <c r="T35" s="4"/>
      <c r="U35" s="7">
        <f>F35/0.319</f>
        <v>7.8369905956112849</v>
      </c>
      <c r="V35" s="7">
        <f>G35/0.82</f>
        <v>6.3414634146341466</v>
      </c>
      <c r="W35" s="7">
        <f>H35/0.121</f>
        <v>4.2975206611570247</v>
      </c>
      <c r="X35" s="7">
        <f>I35/0.615</f>
        <v>4.3902439024390247</v>
      </c>
      <c r="Y35" s="7">
        <f>J35/0.2</f>
        <v>2.65</v>
      </c>
      <c r="Z35" s="7">
        <f>K35/0.0761</f>
        <v>1.7082785808147176</v>
      </c>
      <c r="AA35" s="7">
        <f>L35/0.267</f>
        <v>2.2846441947565541</v>
      </c>
      <c r="AB35" s="7">
        <f>M35/0.0493</f>
        <v>2.2312373225152133</v>
      </c>
      <c r="AC35" s="7">
        <f>N35/0.33</f>
        <v>2.0606060606060606</v>
      </c>
      <c r="AD35" s="7">
        <f>O35/0.0755</f>
        <v>1.7218543046357617</v>
      </c>
      <c r="AE35" s="7">
        <f>E35/2.12</f>
        <v>2.5943396226415092</v>
      </c>
      <c r="AF35" s="7">
        <f>P35/0.216</f>
        <v>1.7592592592592593</v>
      </c>
      <c r="AG35" s="7">
        <f>Q35/0.0329</f>
        <v>1.5197568389057752</v>
      </c>
      <c r="AH35" s="7">
        <f>R35/0.221</f>
        <v>1.5384615384615385</v>
      </c>
      <c r="AI35" s="7">
        <f>S35/0.033</f>
        <v>1.5151515151515151</v>
      </c>
      <c r="AK35" s="14">
        <v>0.16250000000000001</v>
      </c>
      <c r="AL35" s="14">
        <v>0.16363636363636364</v>
      </c>
      <c r="AM35" s="14"/>
      <c r="AN35" s="14">
        <v>2.0869011613929594E-2</v>
      </c>
      <c r="AO35" s="14">
        <v>3.3842054910667038E-2</v>
      </c>
      <c r="AP35" s="14">
        <v>0.94528893347540344</v>
      </c>
    </row>
    <row r="36" spans="1:42" ht="13.8">
      <c r="A36" t="s">
        <v>26</v>
      </c>
      <c r="B36">
        <v>334107</v>
      </c>
      <c r="D36" s="11" t="s">
        <v>22</v>
      </c>
      <c r="E36" s="4">
        <v>2.8</v>
      </c>
      <c r="F36" s="4">
        <v>2.6</v>
      </c>
      <c r="G36" s="3">
        <v>4.3</v>
      </c>
      <c r="H36" s="4">
        <v>0.42</v>
      </c>
      <c r="I36" s="4">
        <v>2.1</v>
      </c>
      <c r="J36" s="4">
        <v>0.35</v>
      </c>
      <c r="K36" s="4">
        <v>0.13</v>
      </c>
      <c r="L36" s="4">
        <v>0.36</v>
      </c>
      <c r="M36" s="4">
        <v>0.06</v>
      </c>
      <c r="N36" s="4">
        <v>0.36</v>
      </c>
      <c r="O36" s="4">
        <v>7.0000000000000007E-2</v>
      </c>
      <c r="P36" s="4">
        <v>0.24</v>
      </c>
      <c r="Q36" s="4">
        <v>0.04</v>
      </c>
      <c r="R36" s="4">
        <v>0.33</v>
      </c>
      <c r="S36" s="4">
        <v>0.05</v>
      </c>
      <c r="T36" s="4"/>
      <c r="U36" s="7">
        <f>F36/0.319</f>
        <v>8.1504702194357375</v>
      </c>
      <c r="V36" s="7">
        <f>G36/0.82</f>
        <v>5.2439024390243905</v>
      </c>
      <c r="W36" s="7">
        <f>H36/0.121</f>
        <v>3.4710743801652892</v>
      </c>
      <c r="X36" s="7">
        <f>I36/0.615</f>
        <v>3.4146341463414638</v>
      </c>
      <c r="Y36" s="7">
        <f>J36/0.2</f>
        <v>1.7499999999999998</v>
      </c>
      <c r="Z36" s="7">
        <f>K36/0.0761</f>
        <v>1.7082785808147176</v>
      </c>
      <c r="AA36" s="7">
        <f>L36/0.267</f>
        <v>1.348314606741573</v>
      </c>
      <c r="AB36" s="7">
        <f>M36/0.0493</f>
        <v>1.2170385395537526</v>
      </c>
      <c r="AC36" s="7">
        <f>N36/0.33</f>
        <v>1.0909090909090908</v>
      </c>
      <c r="AD36" s="7">
        <f>O36/0.0755</f>
        <v>0.92715231788079477</v>
      </c>
      <c r="AE36" s="7">
        <f>E36/2.12</f>
        <v>1.320754716981132</v>
      </c>
      <c r="AF36" s="7">
        <f>P36/0.216</f>
        <v>1.1111111111111112</v>
      </c>
      <c r="AG36" s="7">
        <f>Q36/0.0329</f>
        <v>1.2158054711246202</v>
      </c>
      <c r="AH36" s="7">
        <f>R36/0.221</f>
        <v>1.4932126696832579</v>
      </c>
      <c r="AI36" s="7">
        <f>S36/0.033</f>
        <v>1.5151515151515151</v>
      </c>
      <c r="AK36" s="14">
        <v>1.8471428571428572</v>
      </c>
      <c r="AL36" s="14">
        <v>0.3928571428571429</v>
      </c>
      <c r="AM36" s="14"/>
      <c r="AN36" s="14">
        <v>0.16544283698141529</v>
      </c>
      <c r="AO36" s="14">
        <v>7.5358366648312303E-2</v>
      </c>
      <c r="AP36" s="14">
        <v>0.75919879637027232</v>
      </c>
    </row>
    <row r="37" spans="1:42" ht="13.8">
      <c r="A37" t="s">
        <v>26</v>
      </c>
      <c r="B37">
        <v>334113</v>
      </c>
      <c r="D37" s="11" t="s">
        <v>22</v>
      </c>
      <c r="E37" s="4">
        <v>4.7</v>
      </c>
      <c r="F37" s="4">
        <v>3.2</v>
      </c>
      <c r="G37" s="3">
        <v>5.7</v>
      </c>
      <c r="H37" s="4">
        <v>0.64</v>
      </c>
      <c r="I37" s="4">
        <v>3.4</v>
      </c>
      <c r="J37" s="4">
        <v>0.5</v>
      </c>
      <c r="K37" s="4">
        <v>0.13</v>
      </c>
      <c r="L37" s="4">
        <v>0.56999999999999995</v>
      </c>
      <c r="M37" s="4">
        <v>0.1</v>
      </c>
      <c r="N37" s="4">
        <v>0.55000000000000004</v>
      </c>
      <c r="O37" s="4">
        <v>0.11</v>
      </c>
      <c r="P37" s="4">
        <v>0.31</v>
      </c>
      <c r="Q37" s="4">
        <v>0.04</v>
      </c>
      <c r="R37" s="4">
        <v>0.28000000000000003</v>
      </c>
      <c r="S37" s="4">
        <v>0.05</v>
      </c>
      <c r="T37" s="4"/>
      <c r="U37" s="7">
        <f>F37/0.319</f>
        <v>10.031347962382446</v>
      </c>
      <c r="V37" s="7">
        <f>G37/0.82</f>
        <v>6.9512195121951228</v>
      </c>
      <c r="W37" s="7">
        <f>H37/0.121</f>
        <v>5.2892561983471076</v>
      </c>
      <c r="X37" s="7">
        <f>I37/0.615</f>
        <v>5.5284552845528454</v>
      </c>
      <c r="Y37" s="7">
        <f>J37/0.2</f>
        <v>2.5</v>
      </c>
      <c r="Z37" s="7">
        <f>K37/0.0761</f>
        <v>1.7082785808147176</v>
      </c>
      <c r="AA37" s="7">
        <f>L37/0.267</f>
        <v>2.1348314606741572</v>
      </c>
      <c r="AB37" s="7">
        <f>M37/0.0493</f>
        <v>2.028397565922921</v>
      </c>
      <c r="AC37" s="7">
        <f>N37/0.33</f>
        <v>1.6666666666666667</v>
      </c>
      <c r="AD37" s="7">
        <f>O37/0.0755</f>
        <v>1.4569536423841061</v>
      </c>
      <c r="AE37" s="7">
        <f>E37/2.12</f>
        <v>2.2169811320754715</v>
      </c>
      <c r="AF37" s="7">
        <f>P37/0.216</f>
        <v>1.4351851851851851</v>
      </c>
      <c r="AG37" s="7">
        <f>Q37/0.0329</f>
        <v>1.2158054711246202</v>
      </c>
      <c r="AH37" s="7">
        <f>R37/0.221</f>
        <v>1.2669683257918554</v>
      </c>
      <c r="AI37" s="7">
        <f>S37/0.033</f>
        <v>1.5151515151515151</v>
      </c>
      <c r="AK37" s="14">
        <v>6.6000000000000003E-2</v>
      </c>
      <c r="AL37" s="14">
        <v>0.17446808510638295</v>
      </c>
      <c r="AM37" s="14"/>
      <c r="AN37" s="14">
        <v>1.8026548148121442E-2</v>
      </c>
      <c r="AO37" s="14">
        <v>4.8348479013755524E-2</v>
      </c>
      <c r="AP37" s="14">
        <v>0.93362497283812307</v>
      </c>
    </row>
    <row r="38" spans="1:42" ht="13.8">
      <c r="A38" t="s">
        <v>26</v>
      </c>
      <c r="B38">
        <v>334114</v>
      </c>
      <c r="D38" s="11" t="s">
        <v>22</v>
      </c>
      <c r="E38" s="4">
        <v>6</v>
      </c>
      <c r="F38" s="4">
        <v>1.3</v>
      </c>
      <c r="G38" s="3">
        <v>3.6</v>
      </c>
      <c r="H38" s="4">
        <v>0.45</v>
      </c>
      <c r="I38" s="4">
        <v>3.1</v>
      </c>
      <c r="J38" s="4">
        <v>0.79</v>
      </c>
      <c r="K38" s="4">
        <v>0.09</v>
      </c>
      <c r="L38" s="4">
        <v>0.92</v>
      </c>
      <c r="M38" s="4">
        <v>0.15</v>
      </c>
      <c r="N38" s="4">
        <v>0.91</v>
      </c>
      <c r="O38" s="4">
        <v>0.17</v>
      </c>
      <c r="P38" s="4">
        <v>0.46</v>
      </c>
      <c r="Q38" s="4">
        <v>7.0000000000000007E-2</v>
      </c>
      <c r="R38" s="4">
        <v>0.45</v>
      </c>
      <c r="S38" s="4">
        <v>0.06</v>
      </c>
      <c r="T38" s="4"/>
      <c r="U38" s="7">
        <f>F38/0.319</f>
        <v>4.0752351097178687</v>
      </c>
      <c r="V38" s="7">
        <f>G38/0.82</f>
        <v>4.3902439024390247</v>
      </c>
      <c r="W38" s="7">
        <f>H38/0.121</f>
        <v>3.71900826446281</v>
      </c>
      <c r="X38" s="7">
        <f>I38/0.615</f>
        <v>5.0406504065040654</v>
      </c>
      <c r="Y38" s="7">
        <f>J38/0.2</f>
        <v>3.95</v>
      </c>
      <c r="Z38" s="7">
        <f>K38/0.0761</f>
        <v>1.1826544021024967</v>
      </c>
      <c r="AA38" s="7">
        <f>L38/0.267</f>
        <v>3.4456928838951311</v>
      </c>
      <c r="AB38" s="7">
        <f>M38/0.0493</f>
        <v>3.0425963488843815</v>
      </c>
      <c r="AC38" s="7">
        <f>N38/0.33</f>
        <v>2.7575757575757573</v>
      </c>
      <c r="AD38" s="7">
        <f>O38/0.0755</f>
        <v>2.2516556291390732</v>
      </c>
      <c r="AE38" s="7">
        <f>E38/2.12</f>
        <v>2.8301886792452828</v>
      </c>
      <c r="AF38" s="7">
        <f>P38/0.216</f>
        <v>2.1296296296296298</v>
      </c>
      <c r="AG38" s="7">
        <f>Q38/0.0329</f>
        <v>2.1276595744680855</v>
      </c>
      <c r="AH38" s="7">
        <f>R38/0.221</f>
        <v>2.0361990950226243</v>
      </c>
      <c r="AI38" s="7">
        <f>S38/0.033</f>
        <v>1.8181818181818181</v>
      </c>
      <c r="AK38" s="14">
        <v>0.16999999999999998</v>
      </c>
      <c r="AL38" s="14">
        <v>0.10333333333333333</v>
      </c>
      <c r="AM38" s="14"/>
      <c r="AN38" s="14">
        <v>1.834012372746318E-2</v>
      </c>
      <c r="AO38" s="14">
        <v>0.14168220955472324</v>
      </c>
      <c r="AP38" s="14">
        <v>0.8399776667178136</v>
      </c>
    </row>
    <row r="39" spans="1:42" ht="13.8">
      <c r="A39" t="s">
        <v>26</v>
      </c>
      <c r="B39">
        <v>334151</v>
      </c>
      <c r="C39" t="s">
        <v>36</v>
      </c>
      <c r="D39" s="11" t="s">
        <v>22</v>
      </c>
      <c r="E39" s="4">
        <v>27.5</v>
      </c>
      <c r="F39" s="4">
        <v>149.69999999999999</v>
      </c>
      <c r="G39" s="3">
        <v>261.39999999999998</v>
      </c>
      <c r="H39" s="4">
        <v>25.5</v>
      </c>
      <c r="I39" s="4">
        <v>83.8</v>
      </c>
      <c r="J39" s="4">
        <v>8.69</v>
      </c>
      <c r="K39" s="4">
        <v>2.25</v>
      </c>
      <c r="L39" s="4">
        <v>5.5</v>
      </c>
      <c r="M39" s="4">
        <v>0.77</v>
      </c>
      <c r="N39" s="4">
        <v>4.3600000000000003</v>
      </c>
      <c r="O39" s="4">
        <v>0.83</v>
      </c>
      <c r="P39" s="4">
        <v>2.37</v>
      </c>
      <c r="Q39" s="4">
        <v>0.34</v>
      </c>
      <c r="R39" s="4">
        <v>2.29</v>
      </c>
      <c r="S39" s="4">
        <v>0.34</v>
      </c>
      <c r="T39" s="4"/>
      <c r="U39" s="7">
        <f>F39/0.319</f>
        <v>469.27899686520374</v>
      </c>
      <c r="V39" s="7">
        <f>G39/0.82</f>
        <v>318.78048780487802</v>
      </c>
      <c r="W39" s="7">
        <f>H39/0.121</f>
        <v>210.74380165289256</v>
      </c>
      <c r="X39" s="7">
        <f>I39/0.615</f>
        <v>136.26016260162601</v>
      </c>
      <c r="Y39" s="7">
        <f>J39/0.2</f>
        <v>43.449999999999996</v>
      </c>
      <c r="Z39" s="7">
        <f>K39/0.0761</f>
        <v>29.566360052562416</v>
      </c>
      <c r="AA39" s="7">
        <f>L39/0.267</f>
        <v>20.599250936329586</v>
      </c>
      <c r="AB39" s="7">
        <f>M39/0.0493</f>
        <v>15.618661257606492</v>
      </c>
      <c r="AC39" s="7">
        <f>N39/0.33</f>
        <v>13.212121212121213</v>
      </c>
      <c r="AD39" s="7">
        <f>O39/0.0755</f>
        <v>10.993377483443709</v>
      </c>
      <c r="AE39" s="7">
        <f>E39/2.12</f>
        <v>12.971698113207546</v>
      </c>
      <c r="AF39" s="7">
        <f>P39/0.216</f>
        <v>10.972222222222223</v>
      </c>
      <c r="AG39" s="7">
        <f>Q39/0.0329</f>
        <v>10.334346504559271</v>
      </c>
      <c r="AH39" s="7">
        <f>R39/0.221</f>
        <v>10.361990950226245</v>
      </c>
      <c r="AI39" s="7">
        <f>S39/0.033</f>
        <v>10.303030303030303</v>
      </c>
      <c r="AK39" s="14">
        <v>2.8321917808219178E-2</v>
      </c>
      <c r="AL39" s="14">
        <v>1.1527272727272726</v>
      </c>
      <c r="AM39" s="14"/>
      <c r="AN39" s="14">
        <v>0.21899358913113481</v>
      </c>
      <c r="AO39" s="14">
        <v>0.52761959780367407</v>
      </c>
      <c r="AP39" s="14">
        <v>0.25338681306519123</v>
      </c>
    </row>
    <row r="40" spans="1:42" ht="13.8">
      <c r="A40" t="s">
        <v>25</v>
      </c>
      <c r="B40">
        <v>25713</v>
      </c>
      <c r="C40" t="s">
        <v>10</v>
      </c>
      <c r="D40" s="11" t="s">
        <v>11</v>
      </c>
      <c r="E40" s="4">
        <v>10</v>
      </c>
      <c r="F40" s="4">
        <v>27.6</v>
      </c>
      <c r="G40" s="3">
        <v>45.74</v>
      </c>
      <c r="H40" s="4">
        <v>4.9000000000000004</v>
      </c>
      <c r="I40" s="4">
        <v>16.600000000000001</v>
      </c>
      <c r="J40" s="4">
        <v>2.5</v>
      </c>
      <c r="K40" s="4">
        <v>0.05</v>
      </c>
      <c r="L40" s="4">
        <v>2</v>
      </c>
      <c r="M40" s="4">
        <v>0.3</v>
      </c>
      <c r="N40" s="4">
        <v>1.5</v>
      </c>
      <c r="O40" s="4">
        <v>0.3</v>
      </c>
      <c r="P40" s="4">
        <v>1</v>
      </c>
      <c r="Q40" s="4">
        <v>0.2</v>
      </c>
      <c r="R40" s="4">
        <v>1.8</v>
      </c>
      <c r="S40" s="4">
        <v>0.3</v>
      </c>
      <c r="T40" s="4"/>
      <c r="U40" s="7">
        <f>F40/0.319</f>
        <v>86.520376175548591</v>
      </c>
      <c r="V40" s="7">
        <f>G40/0.82</f>
        <v>55.780487804878057</v>
      </c>
      <c r="W40" s="7">
        <f>H40/0.121</f>
        <v>40.495867768595048</v>
      </c>
      <c r="X40" s="7">
        <f>I40/0.615</f>
        <v>26.991869918699191</v>
      </c>
      <c r="Y40" s="7">
        <f>J40/0.2</f>
        <v>12.5</v>
      </c>
      <c r="Z40" s="7">
        <f>K40/0.0761</f>
        <v>0.65703022339027595</v>
      </c>
      <c r="AA40" s="7">
        <f>L40/0.267</f>
        <v>7.4906367041198498</v>
      </c>
      <c r="AB40" s="7">
        <f>M40/0.0493</f>
        <v>6.0851926977687629</v>
      </c>
      <c r="AC40" s="7">
        <f>N40/0.33</f>
        <v>4.545454545454545</v>
      </c>
      <c r="AD40" s="7">
        <f>O40/0.0755</f>
        <v>3.9735099337748343</v>
      </c>
      <c r="AE40" s="7">
        <f>E40/2.12</f>
        <v>4.7169811320754711</v>
      </c>
      <c r="AF40" s="7">
        <f>P40/0.216</f>
        <v>4.6296296296296298</v>
      </c>
      <c r="AG40" s="7">
        <f>Q40/0.0329</f>
        <v>6.0790273556231007</v>
      </c>
      <c r="AH40" s="7">
        <f>R40/0.221</f>
        <v>8.1447963800904972</v>
      </c>
      <c r="AI40" s="7">
        <f>S40/0.033</f>
        <v>9.0909090909090899</v>
      </c>
      <c r="AK40" s="14">
        <v>0.155</v>
      </c>
      <c r="AL40" s="14">
        <v>3.625</v>
      </c>
      <c r="AM40" s="14"/>
      <c r="AN40" s="14">
        <v>0.11766738067233261</v>
      </c>
      <c r="AO40" s="14">
        <v>0.19023448028222031</v>
      </c>
      <c r="AP40" s="14">
        <v>0.69209813904544715</v>
      </c>
    </row>
    <row r="41" spans="1:42" ht="13.8">
      <c r="A41" t="s">
        <v>25</v>
      </c>
      <c r="B41">
        <v>25714</v>
      </c>
      <c r="C41" t="s">
        <v>10</v>
      </c>
      <c r="D41" s="11" t="s">
        <v>11</v>
      </c>
      <c r="E41" s="4">
        <v>7.7</v>
      </c>
      <c r="F41" s="4">
        <v>13.5</v>
      </c>
      <c r="G41" s="3">
        <v>25.92</v>
      </c>
      <c r="H41" s="4">
        <v>3.2</v>
      </c>
      <c r="I41" s="4">
        <v>11.4</v>
      </c>
      <c r="J41" s="4">
        <v>1.7</v>
      </c>
      <c r="K41" s="4">
        <v>0.05</v>
      </c>
      <c r="L41" s="4">
        <v>2.4</v>
      </c>
      <c r="M41" s="4">
        <v>0.2</v>
      </c>
      <c r="N41" s="4">
        <v>1.4</v>
      </c>
      <c r="O41" s="4">
        <v>0.3</v>
      </c>
      <c r="P41" s="4">
        <v>0.7</v>
      </c>
      <c r="Q41" s="4">
        <v>0.05</v>
      </c>
      <c r="R41" s="4">
        <v>1.1000000000000001</v>
      </c>
      <c r="S41" s="4">
        <v>0.1</v>
      </c>
      <c r="T41" s="4"/>
      <c r="U41" s="7">
        <f>F41/0.319</f>
        <v>42.319749216300941</v>
      </c>
      <c r="V41" s="7">
        <f>G41/0.82</f>
        <v>31.609756097560979</v>
      </c>
      <c r="W41" s="7">
        <f>H41/0.121</f>
        <v>26.446280991735538</v>
      </c>
      <c r="X41" s="7">
        <f>I41/0.615</f>
        <v>18.536585365853661</v>
      </c>
      <c r="Y41" s="7">
        <f>J41/0.2</f>
        <v>8.5</v>
      </c>
      <c r="Z41" s="7">
        <f>K41/0.0761</f>
        <v>0.65703022339027595</v>
      </c>
      <c r="AA41" s="7">
        <f>L41/0.267</f>
        <v>8.9887640449438191</v>
      </c>
      <c r="AB41" s="7">
        <f>M41/0.0493</f>
        <v>4.056795131845842</v>
      </c>
      <c r="AC41" s="7">
        <f>N41/0.33</f>
        <v>4.2424242424242422</v>
      </c>
      <c r="AD41" s="7">
        <f>O41/0.0755</f>
        <v>3.9735099337748343</v>
      </c>
      <c r="AE41" s="7">
        <f>E41/2.12</f>
        <v>3.632075471698113</v>
      </c>
      <c r="AF41" s="7">
        <f>P41/0.216</f>
        <v>3.2407407407407405</v>
      </c>
      <c r="AG41" s="7">
        <f>Q41/0.0329</f>
        <v>1.5197568389057752</v>
      </c>
      <c r="AH41" s="7">
        <f>R41/0.221</f>
        <v>4.9773755656108598</v>
      </c>
      <c r="AI41" s="7">
        <f>S41/0.033</f>
        <v>3.0303030303030303</v>
      </c>
      <c r="AK41" s="14">
        <v>5.9017341040462433E-2</v>
      </c>
      <c r="AL41" s="14">
        <v>4.4207792207792203</v>
      </c>
      <c r="AM41" s="14"/>
      <c r="AN41" s="14">
        <v>0.16726310309071599</v>
      </c>
      <c r="AO41" s="14">
        <v>0.19400703539912298</v>
      </c>
      <c r="AP41" s="14">
        <v>0.63872986151016109</v>
      </c>
    </row>
    <row r="42" spans="1:42" ht="13.8">
      <c r="A42" t="s">
        <v>25</v>
      </c>
      <c r="B42">
        <v>25721</v>
      </c>
      <c r="C42" t="s">
        <v>10</v>
      </c>
      <c r="D42" s="11" t="s">
        <v>11</v>
      </c>
      <c r="E42" s="4">
        <v>17.399999999999999</v>
      </c>
      <c r="F42" s="4">
        <v>25.2</v>
      </c>
      <c r="G42" s="3">
        <v>47.12</v>
      </c>
      <c r="H42" s="4">
        <v>5.5</v>
      </c>
      <c r="I42" s="4">
        <v>20.3</v>
      </c>
      <c r="J42" s="4">
        <v>3.5</v>
      </c>
      <c r="K42" s="4">
        <v>0.8</v>
      </c>
      <c r="L42" s="4">
        <v>3.1</v>
      </c>
      <c r="M42" s="4">
        <v>0.5</v>
      </c>
      <c r="N42" s="4">
        <v>2.9</v>
      </c>
      <c r="O42" s="4">
        <v>0.6</v>
      </c>
      <c r="P42" s="4">
        <v>1.6</v>
      </c>
      <c r="Q42" s="4">
        <v>0.2</v>
      </c>
      <c r="R42" s="4">
        <v>1.4</v>
      </c>
      <c r="S42" s="4">
        <v>0.1</v>
      </c>
      <c r="T42" s="4"/>
      <c r="U42" s="7">
        <f>F42/0.319</f>
        <v>78.996865203761757</v>
      </c>
      <c r="V42" s="7">
        <f>G42/0.82</f>
        <v>57.463414634146339</v>
      </c>
      <c r="W42" s="7">
        <f>H42/0.121</f>
        <v>45.454545454545453</v>
      </c>
      <c r="X42" s="7">
        <f>I42/0.615</f>
        <v>33.008130081300813</v>
      </c>
      <c r="Y42" s="7">
        <f>J42/0.2</f>
        <v>17.5</v>
      </c>
      <c r="Z42" s="7">
        <f>K42/0.0761</f>
        <v>10.512483574244415</v>
      </c>
      <c r="AA42" s="7">
        <f>L42/0.267</f>
        <v>11.610486891385767</v>
      </c>
      <c r="AB42" s="7">
        <f>M42/0.0493</f>
        <v>10.141987829614605</v>
      </c>
      <c r="AC42" s="7">
        <f>N42/0.33</f>
        <v>8.7878787878787872</v>
      </c>
      <c r="AD42" s="7">
        <f>O42/0.0755</f>
        <v>7.9470198675496686</v>
      </c>
      <c r="AE42" s="7">
        <f>E42/2.12</f>
        <v>8.2075471698113205</v>
      </c>
      <c r="AF42" s="7">
        <f>P42/0.216</f>
        <v>7.4074074074074083</v>
      </c>
      <c r="AG42" s="7">
        <f>Q42/0.0329</f>
        <v>6.0790273556231007</v>
      </c>
      <c r="AH42" s="7">
        <f>R42/0.221</f>
        <v>6.3348416289592757</v>
      </c>
      <c r="AI42" s="7">
        <f>S42/0.033</f>
        <v>3.0303030303030303</v>
      </c>
      <c r="AK42" s="14">
        <v>1.9323843416370102E-2</v>
      </c>
      <c r="AL42" s="14">
        <v>1.6948275862068967</v>
      </c>
      <c r="AM42" s="14"/>
      <c r="AN42" s="14">
        <v>0.15889657534810789</v>
      </c>
      <c r="AO42" s="14">
        <v>0.18879116795965969</v>
      </c>
      <c r="AP42" s="14">
        <v>0.65231225669223236</v>
      </c>
    </row>
    <row r="43" spans="1:42" ht="13.8">
      <c r="A43" t="s">
        <v>25</v>
      </c>
      <c r="B43">
        <v>25722</v>
      </c>
      <c r="C43" t="s">
        <v>10</v>
      </c>
      <c r="D43" s="11" t="s">
        <v>11</v>
      </c>
      <c r="E43" s="4">
        <v>8.1999999999999993</v>
      </c>
      <c r="F43" s="4">
        <v>33.700000000000003</v>
      </c>
      <c r="G43" s="3">
        <v>40.15</v>
      </c>
      <c r="H43" s="4">
        <v>3.3</v>
      </c>
      <c r="I43" s="4">
        <v>10.1</v>
      </c>
      <c r="J43" s="4">
        <v>1.2</v>
      </c>
      <c r="K43" s="4">
        <v>0.2</v>
      </c>
      <c r="L43" s="4">
        <v>1.1000000000000001</v>
      </c>
      <c r="M43" s="4">
        <v>0.1</v>
      </c>
      <c r="N43" s="4">
        <v>0.9</v>
      </c>
      <c r="O43" s="4">
        <v>0.2</v>
      </c>
      <c r="P43" s="4">
        <v>0.7</v>
      </c>
      <c r="Q43" s="4">
        <v>0.05</v>
      </c>
      <c r="R43" s="4">
        <v>0.6</v>
      </c>
      <c r="S43" s="4">
        <v>0.05</v>
      </c>
      <c r="T43" s="4"/>
      <c r="U43" s="7">
        <f>F43/0.319</f>
        <v>105.64263322884013</v>
      </c>
      <c r="V43" s="7">
        <f>G43/0.82</f>
        <v>48.963414634146339</v>
      </c>
      <c r="W43" s="7">
        <f>H43/0.121</f>
        <v>27.272727272727273</v>
      </c>
      <c r="X43" s="7">
        <f>I43/0.615</f>
        <v>16.422764227642276</v>
      </c>
      <c r="Y43" s="7">
        <f>J43/0.2</f>
        <v>5.9999999999999991</v>
      </c>
      <c r="Z43" s="7">
        <f>K43/0.0761</f>
        <v>2.6281208935611038</v>
      </c>
      <c r="AA43" s="7">
        <f>L43/0.267</f>
        <v>4.1198501872659179</v>
      </c>
      <c r="AB43" s="7">
        <f>M43/0.0493</f>
        <v>2.028397565922921</v>
      </c>
      <c r="AC43" s="7">
        <f>N43/0.33</f>
        <v>2.7272727272727271</v>
      </c>
      <c r="AD43" s="7">
        <f>O43/0.0755</f>
        <v>2.6490066225165565</v>
      </c>
      <c r="AE43" s="7">
        <f>E43/2.12</f>
        <v>3.8679245283018862</v>
      </c>
      <c r="AF43" s="7">
        <f>P43/0.216</f>
        <v>3.2407407407407405</v>
      </c>
      <c r="AG43" s="7">
        <f>Q43/0.0329</f>
        <v>1.5197568389057752</v>
      </c>
      <c r="AH43" s="7">
        <f>R43/0.221</f>
        <v>2.7149321266968323</v>
      </c>
      <c r="AI43" s="7">
        <f>S43/0.033</f>
        <v>1.5151515151515151</v>
      </c>
      <c r="AK43" s="14">
        <v>0.03</v>
      </c>
      <c r="AL43" s="14">
        <v>0.31463414634146347</v>
      </c>
      <c r="AM43" s="14"/>
      <c r="AN43" s="14">
        <v>7.2617008948390677E-4</v>
      </c>
      <c r="AO43" s="14">
        <v>0.21428396317841275</v>
      </c>
      <c r="AP43" s="14">
        <v>0.78498986673210325</v>
      </c>
    </row>
    <row r="44" spans="1:42" ht="13.8">
      <c r="A44" t="s">
        <v>25</v>
      </c>
      <c r="B44">
        <v>25724</v>
      </c>
      <c r="C44" t="s">
        <v>10</v>
      </c>
      <c r="D44" s="11" t="s">
        <v>11</v>
      </c>
      <c r="E44" s="4">
        <v>29.2</v>
      </c>
      <c r="F44" s="4">
        <v>81.8</v>
      </c>
      <c r="G44" s="3">
        <v>135.66</v>
      </c>
      <c r="H44" s="4">
        <v>13.8</v>
      </c>
      <c r="I44" s="4">
        <v>45.6</v>
      </c>
      <c r="J44" s="4">
        <v>5.7</v>
      </c>
      <c r="K44" s="4">
        <v>1.1000000000000001</v>
      </c>
      <c r="L44" s="4">
        <v>4.5</v>
      </c>
      <c r="M44" s="4">
        <v>0.7</v>
      </c>
      <c r="N44" s="4">
        <v>4.8</v>
      </c>
      <c r="O44" s="4">
        <v>0.9</v>
      </c>
      <c r="P44" s="4">
        <v>2.5</v>
      </c>
      <c r="Q44" s="4">
        <v>0.3</v>
      </c>
      <c r="R44" s="4">
        <v>2.2999999999999998</v>
      </c>
      <c r="S44" s="4">
        <v>0.3</v>
      </c>
      <c r="T44" s="4"/>
      <c r="U44" s="7">
        <f>F44/0.319</f>
        <v>256.42633228840123</v>
      </c>
      <c r="V44" s="7">
        <f>G44/0.82</f>
        <v>165.4390243902439</v>
      </c>
      <c r="W44" s="7">
        <f>H44/0.121</f>
        <v>114.04958677685951</v>
      </c>
      <c r="X44" s="7">
        <f>I44/0.615</f>
        <v>74.146341463414643</v>
      </c>
      <c r="Y44" s="7">
        <f>J44/0.2</f>
        <v>28.5</v>
      </c>
      <c r="Z44" s="7">
        <f>K44/0.0761</f>
        <v>14.454664914586072</v>
      </c>
      <c r="AA44" s="7">
        <f>L44/0.267</f>
        <v>16.853932584269661</v>
      </c>
      <c r="AB44" s="7">
        <f>M44/0.0493</f>
        <v>14.198782961460447</v>
      </c>
      <c r="AC44" s="7">
        <f>N44/0.33</f>
        <v>14.545454545454545</v>
      </c>
      <c r="AD44" s="7">
        <f>O44/0.0755</f>
        <v>11.920529801324504</v>
      </c>
      <c r="AE44" s="7">
        <f>E44/2.12</f>
        <v>13.773584905660377</v>
      </c>
      <c r="AF44" s="7">
        <f>P44/0.216</f>
        <v>11.574074074074074</v>
      </c>
      <c r="AG44" s="7">
        <f>Q44/0.0329</f>
        <v>9.1185410334346511</v>
      </c>
      <c r="AH44" s="7">
        <f>R44/0.221</f>
        <v>10.407239819004523</v>
      </c>
      <c r="AI44" s="7">
        <f>S44/0.033</f>
        <v>9.0909090909090899</v>
      </c>
      <c r="AK44" s="14">
        <v>2.9166666666666667E-2</v>
      </c>
      <c r="AL44" s="14">
        <v>1.1845890410958906</v>
      </c>
      <c r="AM44" s="14"/>
      <c r="AN44" s="14">
        <v>0.18899472843179058</v>
      </c>
      <c r="AO44" s="14">
        <v>0.27021837536239268</v>
      </c>
      <c r="AP44" s="14">
        <v>0.54078689620581666</v>
      </c>
    </row>
    <row r="45" spans="1:42" ht="13.8">
      <c r="A45" t="s">
        <v>25</v>
      </c>
      <c r="B45">
        <v>25726</v>
      </c>
      <c r="C45" t="s">
        <v>10</v>
      </c>
      <c r="D45" s="11" t="s">
        <v>11</v>
      </c>
      <c r="E45" s="4">
        <v>28.2</v>
      </c>
      <c r="F45" s="4">
        <v>28.5</v>
      </c>
      <c r="G45" s="3">
        <v>44.84</v>
      </c>
      <c r="H45" s="4">
        <v>5.3</v>
      </c>
      <c r="I45" s="4">
        <v>23.1</v>
      </c>
      <c r="J45" s="4">
        <v>4.0999999999999996</v>
      </c>
      <c r="K45" s="4">
        <v>2.6</v>
      </c>
      <c r="L45" s="4">
        <v>4.5</v>
      </c>
      <c r="M45" s="4">
        <v>0.7</v>
      </c>
      <c r="N45" s="4">
        <v>4.5</v>
      </c>
      <c r="O45" s="4">
        <v>0.9</v>
      </c>
      <c r="P45" s="4">
        <v>2.2999999999999998</v>
      </c>
      <c r="Q45" s="4">
        <v>0.3</v>
      </c>
      <c r="R45" s="4">
        <v>1.9</v>
      </c>
      <c r="S45" s="4">
        <v>0.2</v>
      </c>
      <c r="T45" s="4"/>
      <c r="U45" s="7">
        <f>F45/0.319</f>
        <v>89.341692789968647</v>
      </c>
      <c r="V45" s="7">
        <f>G45/0.82</f>
        <v>54.682926829268297</v>
      </c>
      <c r="W45" s="7">
        <f>H45/0.121</f>
        <v>43.801652892561982</v>
      </c>
      <c r="X45" s="7">
        <f>I45/0.615</f>
        <v>37.560975609756099</v>
      </c>
      <c r="Y45" s="7">
        <f>J45/0.2</f>
        <v>20.499999999999996</v>
      </c>
      <c r="Z45" s="7">
        <f>K45/0.0761</f>
        <v>34.165571616294351</v>
      </c>
      <c r="AA45" s="7">
        <f>L45/0.267</f>
        <v>16.853932584269661</v>
      </c>
      <c r="AB45" s="7">
        <f>M45/0.0493</f>
        <v>14.198782961460447</v>
      </c>
      <c r="AC45" s="7">
        <f>N45/0.33</f>
        <v>13.636363636363635</v>
      </c>
      <c r="AD45" s="7">
        <f>O45/0.0755</f>
        <v>11.920529801324504</v>
      </c>
      <c r="AE45" s="7">
        <f>E45/2.12</f>
        <v>13.301886792452828</v>
      </c>
      <c r="AF45" s="7">
        <f>P45/0.216</f>
        <v>10.648148148148147</v>
      </c>
      <c r="AG45" s="7">
        <f>Q45/0.0329</f>
        <v>9.1185410334346511</v>
      </c>
      <c r="AH45" s="7">
        <f>R45/0.221</f>
        <v>8.5972850678733028</v>
      </c>
      <c r="AI45" s="7">
        <f>S45/0.033</f>
        <v>6.0606060606060606</v>
      </c>
      <c r="AK45" s="14">
        <v>2.2413793103448276E-2</v>
      </c>
      <c r="AL45" s="14">
        <v>1.4134751773049645</v>
      </c>
      <c r="AM45" s="14"/>
      <c r="AN45" s="14">
        <v>0.26550781901366638</v>
      </c>
      <c r="AO45" s="14">
        <v>0.35128501952331004</v>
      </c>
      <c r="AP45" s="14">
        <v>0.38320716146302364</v>
      </c>
    </row>
    <row r="46" spans="1:42" ht="13.8">
      <c r="A46" t="s">
        <v>25</v>
      </c>
      <c r="B46">
        <v>25727</v>
      </c>
      <c r="C46" t="s">
        <v>10</v>
      </c>
      <c r="D46" s="11" t="s">
        <v>11</v>
      </c>
      <c r="E46" s="4">
        <v>50.6</v>
      </c>
      <c r="F46" s="4">
        <v>45.5</v>
      </c>
      <c r="G46" s="3">
        <v>96.69</v>
      </c>
      <c r="H46" s="4">
        <v>12.7</v>
      </c>
      <c r="I46" s="4">
        <v>49.9</v>
      </c>
      <c r="J46" s="4">
        <v>8.6999999999999993</v>
      </c>
      <c r="K46" s="4">
        <v>2</v>
      </c>
      <c r="L46" s="4">
        <v>8.6999999999999993</v>
      </c>
      <c r="M46" s="4">
        <v>1.3</v>
      </c>
      <c r="N46" s="4">
        <v>8.4</v>
      </c>
      <c r="O46" s="4">
        <v>1.6</v>
      </c>
      <c r="P46" s="4">
        <v>3.8</v>
      </c>
      <c r="Q46" s="4">
        <v>0.5</v>
      </c>
      <c r="R46" s="4">
        <v>3.2</v>
      </c>
      <c r="S46" s="4">
        <v>0.4</v>
      </c>
      <c r="T46" s="4"/>
      <c r="U46" s="7">
        <f>F46/0.319</f>
        <v>142.63322884012538</v>
      </c>
      <c r="V46" s="7">
        <f>G46/0.82</f>
        <v>117.91463414634147</v>
      </c>
      <c r="W46" s="7">
        <f>H46/0.121</f>
        <v>104.95867768595041</v>
      </c>
      <c r="X46" s="7">
        <f>I46/0.615</f>
        <v>81.138211382113823</v>
      </c>
      <c r="Y46" s="7">
        <f>J46/0.2</f>
        <v>43.499999999999993</v>
      </c>
      <c r="Z46" s="7">
        <f>K46/0.0761</f>
        <v>26.281208935611037</v>
      </c>
      <c r="AA46" s="7">
        <f>L46/0.267</f>
        <v>32.584269662921344</v>
      </c>
      <c r="AB46" s="7">
        <f>M46/0.0493</f>
        <v>26.369168356997974</v>
      </c>
      <c r="AC46" s="7">
        <f>N46/0.33</f>
        <v>25.454545454545453</v>
      </c>
      <c r="AD46" s="7">
        <f>O46/0.0755</f>
        <v>21.192052980132452</v>
      </c>
      <c r="AE46" s="7">
        <f>E46/2.12</f>
        <v>23.867924528301888</v>
      </c>
      <c r="AF46" s="7">
        <f>P46/0.216</f>
        <v>17.592592592592592</v>
      </c>
      <c r="AG46" s="7">
        <f>Q46/0.0329</f>
        <v>15.197568389057752</v>
      </c>
      <c r="AH46" s="7">
        <f>R46/0.221</f>
        <v>14.479638009049774</v>
      </c>
      <c r="AI46" s="7">
        <f>S46/0.033</f>
        <v>12.121212121212121</v>
      </c>
      <c r="AK46" s="14">
        <v>3.0367346938775512E-2</v>
      </c>
      <c r="AL46" s="14">
        <v>1.8877470355731223</v>
      </c>
      <c r="AM46" s="14"/>
      <c r="AN46" s="14">
        <v>0.19423548992098552</v>
      </c>
      <c r="AO46" s="14">
        <v>0.66494377988630005</v>
      </c>
      <c r="AP46" s="14">
        <v>0.14082073019271449</v>
      </c>
    </row>
    <row r="47" spans="1:42" ht="13.8">
      <c r="A47" t="s">
        <v>25</v>
      </c>
      <c r="B47">
        <v>25728</v>
      </c>
      <c r="C47" t="s">
        <v>10</v>
      </c>
      <c r="D47" s="11" t="s">
        <v>11</v>
      </c>
      <c r="E47" s="4">
        <v>22.4</v>
      </c>
      <c r="F47" s="4">
        <v>33.4</v>
      </c>
      <c r="G47" s="3">
        <v>72.14</v>
      </c>
      <c r="H47" s="4">
        <v>9.9</v>
      </c>
      <c r="I47" s="4">
        <v>41</v>
      </c>
      <c r="J47" s="4">
        <v>7.1</v>
      </c>
      <c r="K47" s="4">
        <v>0.3</v>
      </c>
      <c r="L47" s="4">
        <v>5.7</v>
      </c>
      <c r="M47" s="4">
        <v>0.8</v>
      </c>
      <c r="N47" s="4">
        <v>4.0999999999999996</v>
      </c>
      <c r="O47" s="4">
        <v>0.8</v>
      </c>
      <c r="P47" s="4">
        <v>2.2000000000000002</v>
      </c>
      <c r="Q47" s="4">
        <v>0.3</v>
      </c>
      <c r="R47" s="4">
        <v>2.1</v>
      </c>
      <c r="S47" s="4">
        <v>0.3</v>
      </c>
      <c r="T47" s="4"/>
      <c r="U47" s="7">
        <f>F47/0.319</f>
        <v>104.70219435736676</v>
      </c>
      <c r="V47" s="7">
        <f>G47/0.82</f>
        <v>87.975609756097569</v>
      </c>
      <c r="W47" s="7">
        <f>H47/0.121</f>
        <v>81.818181818181827</v>
      </c>
      <c r="X47" s="7">
        <f>I47/0.615</f>
        <v>66.666666666666671</v>
      </c>
      <c r="Y47" s="7">
        <f>J47/0.2</f>
        <v>35.499999999999993</v>
      </c>
      <c r="Z47" s="7">
        <f>K47/0.0761</f>
        <v>3.9421813403416555</v>
      </c>
      <c r="AA47" s="7">
        <f>L47/0.267</f>
        <v>21.348314606741571</v>
      </c>
      <c r="AB47" s="7">
        <f>M47/0.0493</f>
        <v>16.227180527383368</v>
      </c>
      <c r="AC47" s="7">
        <f>N47/0.33</f>
        <v>12.424242424242422</v>
      </c>
      <c r="AD47" s="7">
        <f>O47/0.0755</f>
        <v>10.596026490066226</v>
      </c>
      <c r="AE47" s="7">
        <f>E47/2.12</f>
        <v>10.566037735849056</v>
      </c>
      <c r="AF47" s="7">
        <f>P47/0.216</f>
        <v>10.185185185185187</v>
      </c>
      <c r="AG47" s="7">
        <f>Q47/0.0329</f>
        <v>9.1185410334346511</v>
      </c>
      <c r="AH47" s="7">
        <f>R47/0.221</f>
        <v>9.502262443438914</v>
      </c>
      <c r="AI47" s="7">
        <f>S47/0.033</f>
        <v>9.0909090909090899</v>
      </c>
      <c r="AK47" s="14">
        <v>3.8736263736263737E-2</v>
      </c>
      <c r="AL47" s="14">
        <v>2.4205357142857142</v>
      </c>
      <c r="AM47" s="14"/>
      <c r="AN47" s="14">
        <v>0.70454471750502479</v>
      </c>
      <c r="AO47" s="14">
        <v>0.18407505141881317</v>
      </c>
      <c r="AP47" s="14">
        <v>0.111380231076162</v>
      </c>
    </row>
    <row r="48" spans="1:42" ht="13.8">
      <c r="A48" t="s">
        <v>25</v>
      </c>
      <c r="B48">
        <v>25729</v>
      </c>
      <c r="C48" t="s">
        <v>10</v>
      </c>
      <c r="D48" s="11" t="s">
        <v>11</v>
      </c>
      <c r="E48" s="4">
        <v>8.5</v>
      </c>
      <c r="F48" s="4">
        <v>39.200000000000003</v>
      </c>
      <c r="G48" s="3">
        <v>71.459999999999994</v>
      </c>
      <c r="H48" s="4">
        <v>8.6999999999999993</v>
      </c>
      <c r="I48" s="4">
        <v>32.6</v>
      </c>
      <c r="J48" s="4">
        <v>4.8</v>
      </c>
      <c r="K48" s="4">
        <v>0.05</v>
      </c>
      <c r="L48" s="4">
        <v>3.3</v>
      </c>
      <c r="M48" s="4">
        <v>0.4</v>
      </c>
      <c r="N48" s="4">
        <v>1.8</v>
      </c>
      <c r="O48" s="4">
        <v>0.3</v>
      </c>
      <c r="P48" s="4">
        <v>0.6</v>
      </c>
      <c r="Q48" s="4">
        <v>0.1</v>
      </c>
      <c r="R48" s="4">
        <v>0.9</v>
      </c>
      <c r="S48" s="4">
        <v>0.1</v>
      </c>
      <c r="T48" s="4"/>
      <c r="U48" s="7">
        <f>F48/0.319</f>
        <v>122.88401253918497</v>
      </c>
      <c r="V48" s="7">
        <f>G48/0.82</f>
        <v>87.146341463414629</v>
      </c>
      <c r="W48" s="7">
        <f>H48/0.121</f>
        <v>71.900826446280988</v>
      </c>
      <c r="X48" s="7">
        <f>I48/0.615</f>
        <v>53.008130081300813</v>
      </c>
      <c r="Y48" s="7">
        <f>J48/0.2</f>
        <v>23.999999999999996</v>
      </c>
      <c r="Z48" s="7">
        <f>K48/0.0761</f>
        <v>0.65703022339027595</v>
      </c>
      <c r="AA48" s="7">
        <f>L48/0.267</f>
        <v>12.359550561797752</v>
      </c>
      <c r="AB48" s="7">
        <f>M48/0.0493</f>
        <v>8.1135902636916839</v>
      </c>
      <c r="AC48" s="7">
        <f>N48/0.33</f>
        <v>5.4545454545454541</v>
      </c>
      <c r="AD48" s="7">
        <f>O48/0.0755</f>
        <v>3.9735099337748343</v>
      </c>
      <c r="AE48" s="7">
        <f>E48/2.12</f>
        <v>4.0094339622641506</v>
      </c>
      <c r="AF48" s="7">
        <f>P48/0.216</f>
        <v>2.7777777777777777</v>
      </c>
      <c r="AG48" s="7">
        <f>Q48/0.0329</f>
        <v>3.0395136778115504</v>
      </c>
      <c r="AH48" s="7">
        <f>R48/0.221</f>
        <v>4.0723981900452486</v>
      </c>
      <c r="AI48" s="7">
        <f>S48/0.033</f>
        <v>3.0303030303030303</v>
      </c>
      <c r="AK48" s="14">
        <v>3.6102941176470588E-2</v>
      </c>
      <c r="AL48" s="14">
        <v>0.49411764705882355</v>
      </c>
      <c r="AM48" s="14"/>
      <c r="AN48" s="14">
        <v>0.71745733316684734</v>
      </c>
      <c r="AO48" s="14">
        <v>0.17742966742540328</v>
      </c>
      <c r="AP48" s="14">
        <v>0.10511299940774936</v>
      </c>
    </row>
    <row r="49" spans="1:42" ht="13.8">
      <c r="A49" t="s">
        <v>25</v>
      </c>
      <c r="B49">
        <v>25730</v>
      </c>
      <c r="C49" t="s">
        <v>10</v>
      </c>
      <c r="D49" s="11" t="s">
        <v>11</v>
      </c>
      <c r="E49" s="4">
        <v>10.5</v>
      </c>
      <c r="F49" s="4">
        <v>24.8</v>
      </c>
      <c r="G49" s="3">
        <v>53.03</v>
      </c>
      <c r="H49" s="4">
        <v>6.3</v>
      </c>
      <c r="I49" s="4">
        <v>24.1</v>
      </c>
      <c r="J49" s="4">
        <v>3.7</v>
      </c>
      <c r="K49" s="4">
        <v>0.2</v>
      </c>
      <c r="L49" s="4">
        <v>3.3</v>
      </c>
      <c r="M49" s="4">
        <v>0.4</v>
      </c>
      <c r="N49" s="4">
        <v>1.9</v>
      </c>
      <c r="O49" s="4">
        <v>0.3</v>
      </c>
      <c r="P49" s="4">
        <v>0.9</v>
      </c>
      <c r="Q49" s="4">
        <v>0.1</v>
      </c>
      <c r="R49" s="4">
        <v>0.9</v>
      </c>
      <c r="S49" s="4">
        <v>0.1</v>
      </c>
      <c r="T49" s="4"/>
      <c r="U49" s="7">
        <f>F49/0.319</f>
        <v>77.742946708463947</v>
      </c>
      <c r="V49" s="7">
        <f>G49/0.82</f>
        <v>64.670731707317074</v>
      </c>
      <c r="W49" s="7">
        <f>H49/0.121</f>
        <v>52.066115702479337</v>
      </c>
      <c r="X49" s="7">
        <f>I49/0.615</f>
        <v>39.1869918699187</v>
      </c>
      <c r="Y49" s="7">
        <f>J49/0.2</f>
        <v>18.5</v>
      </c>
      <c r="Z49" s="7">
        <f>K49/0.0761</f>
        <v>2.6281208935611038</v>
      </c>
      <c r="AA49" s="7">
        <f>L49/0.267</f>
        <v>12.359550561797752</v>
      </c>
      <c r="AB49" s="7">
        <f>M49/0.0493</f>
        <v>8.1135902636916839</v>
      </c>
      <c r="AC49" s="7">
        <f>N49/0.33</f>
        <v>5.7575757575757569</v>
      </c>
      <c r="AD49" s="7">
        <f>O49/0.0755</f>
        <v>3.9735099337748343</v>
      </c>
      <c r="AE49" s="7">
        <f>E49/2.12</f>
        <v>4.9528301886792452</v>
      </c>
      <c r="AF49" s="7">
        <f>P49/0.216</f>
        <v>4.166666666666667</v>
      </c>
      <c r="AG49" s="7">
        <f>Q49/0.0329</f>
        <v>3.0395136778115504</v>
      </c>
      <c r="AH49" s="7">
        <f>R49/0.221</f>
        <v>4.0723981900452486</v>
      </c>
      <c r="AI49" s="7">
        <f>S49/0.033</f>
        <v>3.0303030303030303</v>
      </c>
      <c r="AK49" s="14">
        <v>2.8374999999999997E-2</v>
      </c>
      <c r="AL49" s="14">
        <v>0.8638095238095238</v>
      </c>
      <c r="AM49" s="14"/>
      <c r="AN49" s="14">
        <v>0.64847522610357511</v>
      </c>
      <c r="AO49" s="14">
        <v>0.22859642668722541</v>
      </c>
      <c r="AP49" s="14">
        <v>0.12292834720919947</v>
      </c>
    </row>
    <row r="50" spans="1:42" ht="13.8">
      <c r="A50" t="s">
        <v>25</v>
      </c>
      <c r="B50">
        <v>25785</v>
      </c>
      <c r="C50" t="s">
        <v>10</v>
      </c>
      <c r="D50" s="11" t="s">
        <v>11</v>
      </c>
      <c r="E50" s="4">
        <v>31.3</v>
      </c>
      <c r="F50" s="4">
        <v>21.8</v>
      </c>
      <c r="G50" s="3">
        <v>59.1</v>
      </c>
      <c r="H50" s="4">
        <v>9</v>
      </c>
      <c r="I50" s="4">
        <v>40.6</v>
      </c>
      <c r="J50" s="4">
        <v>7.6</v>
      </c>
      <c r="K50" s="4">
        <v>0.6</v>
      </c>
      <c r="L50" s="4">
        <v>6.7</v>
      </c>
      <c r="M50" s="4">
        <v>0.9</v>
      </c>
      <c r="N50" s="4">
        <v>5.0999999999999996</v>
      </c>
      <c r="O50" s="4">
        <v>1</v>
      </c>
      <c r="P50" s="4">
        <v>2.8</v>
      </c>
      <c r="Q50" s="4">
        <v>0.4</v>
      </c>
      <c r="R50" s="4">
        <v>2.5</v>
      </c>
      <c r="S50" s="4">
        <v>0.3</v>
      </c>
      <c r="T50" s="4"/>
      <c r="U50" s="7">
        <f>F50/0.319</f>
        <v>68.338557993730404</v>
      </c>
      <c r="V50" s="7">
        <f>G50/0.82</f>
        <v>72.073170731707322</v>
      </c>
      <c r="W50" s="7">
        <f>H50/0.121</f>
        <v>74.380165289256198</v>
      </c>
      <c r="X50" s="7">
        <f>I50/0.615</f>
        <v>66.016260162601625</v>
      </c>
      <c r="Y50" s="7">
        <f>J50/0.2</f>
        <v>37.999999999999993</v>
      </c>
      <c r="Z50" s="7">
        <f>K50/0.0761</f>
        <v>7.8843626806833109</v>
      </c>
      <c r="AA50" s="7">
        <f>L50/0.267</f>
        <v>25.093632958801496</v>
      </c>
      <c r="AB50" s="7">
        <f>M50/0.0493</f>
        <v>18.255578093306291</v>
      </c>
      <c r="AC50" s="7">
        <f>N50/0.33</f>
        <v>15.454545454545453</v>
      </c>
      <c r="AD50" s="7">
        <f>O50/0.0755</f>
        <v>13.245033112582782</v>
      </c>
      <c r="AE50" s="7">
        <f>E50/2.12</f>
        <v>14.764150943396226</v>
      </c>
      <c r="AF50" s="7">
        <f>P50/0.216</f>
        <v>12.962962962962962</v>
      </c>
      <c r="AG50" s="7">
        <f>Q50/0.0329</f>
        <v>12.158054711246201</v>
      </c>
      <c r="AH50" s="7">
        <f>R50/0.221</f>
        <v>11.312217194570136</v>
      </c>
      <c r="AI50" s="7">
        <f>S50/0.033</f>
        <v>9.0909090909090899</v>
      </c>
      <c r="AK50" s="14">
        <v>1.7297297297297298E-2</v>
      </c>
      <c r="AL50" s="14">
        <v>0.95463258785942484</v>
      </c>
      <c r="AM50" s="14"/>
      <c r="AN50" s="14">
        <v>0.63040312494056361</v>
      </c>
      <c r="AO50" s="14">
        <v>0.20607934094516062</v>
      </c>
      <c r="AP50" s="14">
        <v>0.16351753411427586</v>
      </c>
    </row>
    <row r="51" spans="1:42" ht="13.8">
      <c r="A51" t="s">
        <v>25</v>
      </c>
      <c r="B51">
        <v>25787</v>
      </c>
      <c r="C51" t="s">
        <v>10</v>
      </c>
      <c r="D51" s="11" t="s">
        <v>11</v>
      </c>
      <c r="E51" s="4">
        <v>88.9</v>
      </c>
      <c r="F51" s="4">
        <v>159</v>
      </c>
      <c r="G51" s="3">
        <v>306.25</v>
      </c>
      <c r="H51" s="4">
        <v>32.5</v>
      </c>
      <c r="I51" s="4">
        <v>109.3</v>
      </c>
      <c r="J51" s="4">
        <v>16</v>
      </c>
      <c r="K51" s="4">
        <v>1.3</v>
      </c>
      <c r="L51" s="4">
        <v>15.1</v>
      </c>
      <c r="M51" s="4">
        <v>2.5</v>
      </c>
      <c r="N51" s="4">
        <v>15.8</v>
      </c>
      <c r="O51" s="4">
        <v>2.9</v>
      </c>
      <c r="P51" s="4">
        <v>7.7</v>
      </c>
      <c r="Q51" s="4">
        <v>1</v>
      </c>
      <c r="R51" s="4">
        <v>6.4</v>
      </c>
      <c r="S51" s="4">
        <v>0.8</v>
      </c>
      <c r="T51" s="4"/>
      <c r="U51" s="7">
        <f>F51/0.319</f>
        <v>498.43260188087771</v>
      </c>
      <c r="V51" s="7">
        <f>G51/0.82</f>
        <v>373.47560975609758</v>
      </c>
      <c r="W51" s="7">
        <f>H51/0.121</f>
        <v>268.59504132231405</v>
      </c>
      <c r="X51" s="7">
        <f>I51/0.615</f>
        <v>177.72357723577235</v>
      </c>
      <c r="Y51" s="7">
        <f>J51/0.2</f>
        <v>80</v>
      </c>
      <c r="Z51" s="7">
        <f>K51/0.0761</f>
        <v>17.082785808147175</v>
      </c>
      <c r="AA51" s="7">
        <f>L51/0.267</f>
        <v>56.554307116104866</v>
      </c>
      <c r="AB51" s="7">
        <f>M51/0.0493</f>
        <v>50.709939148073026</v>
      </c>
      <c r="AC51" s="7">
        <f>N51/0.33</f>
        <v>47.878787878787875</v>
      </c>
      <c r="AD51" s="7">
        <f>O51/0.0755</f>
        <v>38.410596026490069</v>
      </c>
      <c r="AE51" s="7">
        <f>E51/2.12</f>
        <v>41.933962264150942</v>
      </c>
      <c r="AF51" s="7">
        <f>P51/0.216</f>
        <v>35.648148148148152</v>
      </c>
      <c r="AG51" s="7">
        <f>Q51/0.0329</f>
        <v>30.395136778115504</v>
      </c>
      <c r="AH51" s="7">
        <f>R51/0.221</f>
        <v>28.959276018099548</v>
      </c>
      <c r="AI51" s="7">
        <f>S51/0.033</f>
        <v>24.242424242424242</v>
      </c>
      <c r="AK51" s="14">
        <v>0.23612716763005784</v>
      </c>
      <c r="AL51" s="14">
        <v>8.1960629921259844</v>
      </c>
      <c r="AM51" s="14"/>
      <c r="AN51" s="14">
        <v>0.22118563970794813</v>
      </c>
      <c r="AO51" s="14">
        <v>0.27951594572343974</v>
      </c>
      <c r="AP51" s="14">
        <v>0.49929841456861213</v>
      </c>
    </row>
    <row r="52" spans="1:42" ht="13.8">
      <c r="A52" t="s">
        <v>25</v>
      </c>
      <c r="B52">
        <v>25791</v>
      </c>
      <c r="C52" t="s">
        <v>10</v>
      </c>
      <c r="D52" s="11" t="s">
        <v>11</v>
      </c>
      <c r="E52" s="4">
        <v>52.2</v>
      </c>
      <c r="F52" s="4">
        <v>163.4</v>
      </c>
      <c r="G52" s="3">
        <v>252.93</v>
      </c>
      <c r="H52" s="4">
        <v>24.2</v>
      </c>
      <c r="I52" s="4">
        <v>77.3</v>
      </c>
      <c r="J52" s="4">
        <v>11</v>
      </c>
      <c r="K52" s="4">
        <v>2.2999999999999998</v>
      </c>
      <c r="L52" s="4">
        <v>10.7</v>
      </c>
      <c r="M52" s="4">
        <v>1.6</v>
      </c>
      <c r="N52" s="4">
        <v>10.4</v>
      </c>
      <c r="O52" s="4">
        <v>2.1</v>
      </c>
      <c r="P52" s="4">
        <v>5.0999999999999996</v>
      </c>
      <c r="Q52" s="4">
        <v>0.6</v>
      </c>
      <c r="R52" s="4">
        <v>4.0999999999999996</v>
      </c>
      <c r="S52" s="4">
        <v>0.5</v>
      </c>
      <c r="T52" s="4"/>
      <c r="U52" s="7">
        <f>F52/0.319</f>
        <v>512.22570532915358</v>
      </c>
      <c r="V52" s="7">
        <f>G52/0.82</f>
        <v>308.45121951219517</v>
      </c>
      <c r="W52" s="7">
        <f>H52/0.121</f>
        <v>200</v>
      </c>
      <c r="X52" s="7">
        <f>I52/0.615</f>
        <v>125.6910569105691</v>
      </c>
      <c r="Y52" s="7">
        <f>J52/0.2</f>
        <v>55</v>
      </c>
      <c r="Z52" s="7">
        <f>K52/0.0761</f>
        <v>30.223390275952692</v>
      </c>
      <c r="AA52" s="7">
        <f>L52/0.267</f>
        <v>40.074906367041194</v>
      </c>
      <c r="AB52" s="7">
        <f>M52/0.0493</f>
        <v>32.454361054766736</v>
      </c>
      <c r="AC52" s="7">
        <f>N52/0.33</f>
        <v>31.515151515151516</v>
      </c>
      <c r="AD52" s="7">
        <f>O52/0.0755</f>
        <v>27.814569536423843</v>
      </c>
      <c r="AE52" s="7">
        <f>E52/2.12</f>
        <v>24.622641509433961</v>
      </c>
      <c r="AF52" s="7">
        <f>P52/0.216</f>
        <v>23.611111111111111</v>
      </c>
      <c r="AG52" s="7">
        <f>Q52/0.0329</f>
        <v>18.237082066869302</v>
      </c>
      <c r="AH52" s="7">
        <f>R52/0.221</f>
        <v>18.552036199095021</v>
      </c>
      <c r="AI52" s="7">
        <f>S52/0.033</f>
        <v>15.15151515151515</v>
      </c>
      <c r="AK52" s="14">
        <v>8.8100890207715124E-2</v>
      </c>
      <c r="AL52" s="14">
        <v>1.1137931034482758</v>
      </c>
      <c r="AM52" s="14"/>
      <c r="AN52" s="14">
        <v>0.2114025591836419</v>
      </c>
      <c r="AO52" s="14">
        <v>0.27946394619080256</v>
      </c>
      <c r="AP52" s="14">
        <v>0.50913349462555557</v>
      </c>
    </row>
    <row r="53" spans="1:42" ht="13.8">
      <c r="A53" t="s">
        <v>25</v>
      </c>
      <c r="B53">
        <v>25792</v>
      </c>
      <c r="C53" t="s">
        <v>10</v>
      </c>
      <c r="D53" s="11" t="s">
        <v>11</v>
      </c>
      <c r="E53" s="4">
        <v>41.1</v>
      </c>
      <c r="F53" s="4">
        <v>98.8</v>
      </c>
      <c r="G53" s="3">
        <v>185.39</v>
      </c>
      <c r="H53" s="4">
        <v>21.1</v>
      </c>
      <c r="I53" s="4">
        <v>79.2</v>
      </c>
      <c r="J53" s="4">
        <v>12.2</v>
      </c>
      <c r="K53" s="4">
        <v>1.3</v>
      </c>
      <c r="L53" s="4">
        <v>11.1</v>
      </c>
      <c r="M53" s="4">
        <v>1.5</v>
      </c>
      <c r="N53" s="4">
        <v>8.6</v>
      </c>
      <c r="O53" s="4">
        <v>1.5</v>
      </c>
      <c r="P53" s="4">
        <v>3.8</v>
      </c>
      <c r="Q53" s="4">
        <v>0.5</v>
      </c>
      <c r="R53" s="4">
        <v>3</v>
      </c>
      <c r="S53" s="4">
        <v>0.4</v>
      </c>
      <c r="T53" s="4"/>
      <c r="U53" s="7">
        <f>F53/0.319</f>
        <v>309.71786833855799</v>
      </c>
      <c r="V53" s="7">
        <f>G53/0.82</f>
        <v>226.08536585365854</v>
      </c>
      <c r="W53" s="7">
        <f>H53/0.121</f>
        <v>174.38016528925621</v>
      </c>
      <c r="X53" s="7">
        <f>I53/0.615</f>
        <v>128.78048780487805</v>
      </c>
      <c r="Y53" s="7">
        <f>J53/0.2</f>
        <v>60.999999999999993</v>
      </c>
      <c r="Z53" s="7">
        <f>K53/0.0761</f>
        <v>17.082785808147175</v>
      </c>
      <c r="AA53" s="7">
        <f>L53/0.267</f>
        <v>41.573033707865164</v>
      </c>
      <c r="AB53" s="7">
        <f>M53/0.0493</f>
        <v>30.425963488843816</v>
      </c>
      <c r="AC53" s="7">
        <f>N53/0.33</f>
        <v>26.060606060606059</v>
      </c>
      <c r="AD53" s="7">
        <f>O53/0.0755</f>
        <v>19.867549668874172</v>
      </c>
      <c r="AE53" s="7">
        <f>E53/2.12</f>
        <v>19.386792452830189</v>
      </c>
      <c r="AF53" s="7">
        <f>P53/0.216</f>
        <v>17.592592592592592</v>
      </c>
      <c r="AG53" s="7">
        <f>Q53/0.0329</f>
        <v>15.197568389057752</v>
      </c>
      <c r="AH53" s="7">
        <f>R53/0.221</f>
        <v>13.574660633484163</v>
      </c>
      <c r="AI53" s="7">
        <f>S53/0.033</f>
        <v>12.121212121212121</v>
      </c>
      <c r="AK53" s="14">
        <v>7.9959183673469394E-2</v>
      </c>
      <c r="AL53" s="14">
        <v>3.0829683698296835</v>
      </c>
      <c r="AM53" s="14"/>
      <c r="AN53" s="14">
        <v>0.19512220593073945</v>
      </c>
      <c r="AO53" s="14">
        <v>0.29714782863680828</v>
      </c>
      <c r="AP53" s="14">
        <v>0.5077299654324523</v>
      </c>
    </row>
    <row r="54" spans="1:42" ht="13.8">
      <c r="A54" t="s">
        <v>25</v>
      </c>
      <c r="B54">
        <v>25793</v>
      </c>
      <c r="C54" t="s">
        <v>10</v>
      </c>
      <c r="D54" s="11" t="s">
        <v>11</v>
      </c>
      <c r="E54" s="4">
        <v>41</v>
      </c>
      <c r="F54" s="4">
        <v>170.7</v>
      </c>
      <c r="G54" s="3">
        <v>286.27</v>
      </c>
      <c r="H54" s="4">
        <v>27.9</v>
      </c>
      <c r="I54" s="4">
        <v>88.7</v>
      </c>
      <c r="J54" s="4">
        <v>10.7</v>
      </c>
      <c r="K54" s="4">
        <v>2.4</v>
      </c>
      <c r="L54" s="4">
        <v>9</v>
      </c>
      <c r="M54" s="4">
        <v>1.4</v>
      </c>
      <c r="N54" s="4">
        <v>7.8</v>
      </c>
      <c r="O54" s="4">
        <v>1.5</v>
      </c>
      <c r="P54" s="4">
        <v>4.0999999999999996</v>
      </c>
      <c r="Q54" s="4">
        <v>0.5</v>
      </c>
      <c r="R54" s="4">
        <v>3.5</v>
      </c>
      <c r="S54" s="4">
        <v>0.5</v>
      </c>
      <c r="T54" s="4"/>
      <c r="U54" s="7">
        <f>F54/0.319</f>
        <v>535.10971786833852</v>
      </c>
      <c r="V54" s="7">
        <f>G54/0.82</f>
        <v>349.10975609756099</v>
      </c>
      <c r="W54" s="7">
        <f>H54/0.121</f>
        <v>230.57851239669421</v>
      </c>
      <c r="X54" s="7">
        <f>I54/0.615</f>
        <v>144.22764227642278</v>
      </c>
      <c r="Y54" s="7">
        <f>J54/0.2</f>
        <v>53.499999999999993</v>
      </c>
      <c r="Z54" s="7">
        <f>K54/0.0761</f>
        <v>31.537450722733244</v>
      </c>
      <c r="AA54" s="7">
        <f>L54/0.267</f>
        <v>33.707865168539321</v>
      </c>
      <c r="AB54" s="7">
        <f>M54/0.0493</f>
        <v>28.397565922920894</v>
      </c>
      <c r="AC54" s="7">
        <f>N54/0.33</f>
        <v>23.636363636363633</v>
      </c>
      <c r="AD54" s="7">
        <f>O54/0.0755</f>
        <v>19.867549668874172</v>
      </c>
      <c r="AE54" s="7">
        <f>E54/2.12</f>
        <v>19.339622641509433</v>
      </c>
      <c r="AF54" s="7">
        <f>P54/0.216</f>
        <v>18.981481481481481</v>
      </c>
      <c r="AG54" s="7">
        <f>Q54/0.0329</f>
        <v>15.197568389057752</v>
      </c>
      <c r="AH54" s="7">
        <f>R54/0.221</f>
        <v>15.837104072398191</v>
      </c>
      <c r="AI54" s="7">
        <f>S54/0.033</f>
        <v>15.15151515151515</v>
      </c>
      <c r="AK54" s="14">
        <v>0.15251063829787234</v>
      </c>
      <c r="AL54" s="14">
        <v>1.8790243902439026</v>
      </c>
      <c r="AM54" s="14"/>
      <c r="AN54" s="14">
        <v>0.21401660215225088</v>
      </c>
      <c r="AO54" s="14">
        <v>0.30461482581445304</v>
      </c>
      <c r="AP54" s="14">
        <v>0.48136857203329619</v>
      </c>
    </row>
    <row r="55" spans="1:42" ht="13.8">
      <c r="A55" t="s">
        <v>25</v>
      </c>
      <c r="B55">
        <v>25794</v>
      </c>
      <c r="C55" t="s">
        <v>10</v>
      </c>
      <c r="D55" s="11" t="s">
        <v>11</v>
      </c>
      <c r="E55" s="4">
        <v>96.6</v>
      </c>
      <c r="F55" s="4">
        <v>151.69999999999999</v>
      </c>
      <c r="G55" s="3">
        <v>277.64</v>
      </c>
      <c r="H55" s="4">
        <v>29.2</v>
      </c>
      <c r="I55" s="4">
        <v>103.1</v>
      </c>
      <c r="J55" s="4">
        <v>17.5</v>
      </c>
      <c r="K55" s="4">
        <v>2.6</v>
      </c>
      <c r="L55" s="4">
        <v>18.3</v>
      </c>
      <c r="M55" s="4">
        <v>3.4</v>
      </c>
      <c r="N55" s="4">
        <v>22.9</v>
      </c>
      <c r="O55" s="4">
        <v>4.7</v>
      </c>
      <c r="P55" s="4">
        <v>13.2</v>
      </c>
      <c r="Q55" s="4">
        <v>1.6</v>
      </c>
      <c r="R55" s="4">
        <v>10.1</v>
      </c>
      <c r="S55" s="4">
        <v>1.2</v>
      </c>
      <c r="T55" s="4"/>
      <c r="U55" s="7">
        <f>F55/0.319</f>
        <v>475.54858934169272</v>
      </c>
      <c r="V55" s="7">
        <f>G55/0.82</f>
        <v>338.58536585365852</v>
      </c>
      <c r="W55" s="7">
        <f>H55/0.121</f>
        <v>241.32231404958677</v>
      </c>
      <c r="X55" s="7">
        <f>I55/0.615</f>
        <v>167.64227642276421</v>
      </c>
      <c r="Y55" s="7">
        <f>J55/0.2</f>
        <v>87.5</v>
      </c>
      <c r="Z55" s="7">
        <f>K55/0.0761</f>
        <v>34.165571616294351</v>
      </c>
      <c r="AA55" s="7">
        <f>L55/0.267</f>
        <v>68.539325842696627</v>
      </c>
      <c r="AB55" s="7">
        <f>M55/0.0493</f>
        <v>68.965517241379317</v>
      </c>
      <c r="AC55" s="7">
        <f>N55/0.33</f>
        <v>69.393939393939391</v>
      </c>
      <c r="AD55" s="7">
        <f>O55/0.0755</f>
        <v>62.25165562913908</v>
      </c>
      <c r="AE55" s="7">
        <f>E55/2.12</f>
        <v>45.566037735849051</v>
      </c>
      <c r="AF55" s="7">
        <f>P55/0.216</f>
        <v>61.111111111111107</v>
      </c>
      <c r="AG55" s="7">
        <f>Q55/0.0329</f>
        <v>48.632218844984806</v>
      </c>
      <c r="AH55" s="7">
        <f>R55/0.221</f>
        <v>45.701357466063349</v>
      </c>
      <c r="AI55" s="7">
        <f>S55/0.033</f>
        <v>36.36363636363636</v>
      </c>
      <c r="AK55" s="14">
        <v>0.16328828828828829</v>
      </c>
      <c r="AL55" s="14">
        <v>2.467287784679089</v>
      </c>
      <c r="AM55" s="14"/>
      <c r="AN55" s="14">
        <v>0.19566100014480262</v>
      </c>
      <c r="AO55" s="14">
        <v>0.29333432593749997</v>
      </c>
      <c r="AP55" s="14">
        <v>0.51100467391769744</v>
      </c>
    </row>
    <row r="56" spans="1:42" ht="13.8">
      <c r="A56" t="s">
        <v>25</v>
      </c>
      <c r="B56">
        <v>25795</v>
      </c>
      <c r="C56" t="s">
        <v>10</v>
      </c>
      <c r="D56" s="11" t="s">
        <v>11</v>
      </c>
      <c r="E56" s="4">
        <v>23.9</v>
      </c>
      <c r="F56" s="4">
        <v>29.6</v>
      </c>
      <c r="G56" s="3">
        <v>60.14</v>
      </c>
      <c r="H56" s="4">
        <v>7.9</v>
      </c>
      <c r="I56" s="4">
        <v>30.7</v>
      </c>
      <c r="J56" s="4">
        <v>5.3</v>
      </c>
      <c r="K56" s="4">
        <v>0.6</v>
      </c>
      <c r="L56" s="4">
        <v>5.0999999999999996</v>
      </c>
      <c r="M56" s="4">
        <v>0.7</v>
      </c>
      <c r="N56" s="4">
        <v>4.5</v>
      </c>
      <c r="O56" s="4">
        <v>0.8</v>
      </c>
      <c r="P56" s="4">
        <v>2.1</v>
      </c>
      <c r="Q56" s="4">
        <v>0.2</v>
      </c>
      <c r="R56" s="4">
        <v>1.7</v>
      </c>
      <c r="S56" s="4">
        <v>0.2</v>
      </c>
      <c r="T56" s="4"/>
      <c r="U56" s="7">
        <f>F56/0.319</f>
        <v>92.789968652037615</v>
      </c>
      <c r="V56" s="7">
        <f>G56/0.82</f>
        <v>73.341463414634148</v>
      </c>
      <c r="W56" s="7">
        <f>H56/0.121</f>
        <v>65.289256198347118</v>
      </c>
      <c r="X56" s="7">
        <f>I56/0.615</f>
        <v>49.918699186991873</v>
      </c>
      <c r="Y56" s="7">
        <f>J56/0.2</f>
        <v>26.499999999999996</v>
      </c>
      <c r="Z56" s="7">
        <f>K56/0.0761</f>
        <v>7.8843626806833109</v>
      </c>
      <c r="AA56" s="7">
        <f>L56/0.267</f>
        <v>19.101123595505616</v>
      </c>
      <c r="AB56" s="7">
        <f>M56/0.0493</f>
        <v>14.198782961460447</v>
      </c>
      <c r="AC56" s="7">
        <f>N56/0.33</f>
        <v>13.636363636363635</v>
      </c>
      <c r="AD56" s="7">
        <f>O56/0.0755</f>
        <v>10.596026490066226</v>
      </c>
      <c r="AE56" s="7">
        <f>E56/2.12</f>
        <v>11.273584905660377</v>
      </c>
      <c r="AF56" s="7">
        <f>P56/0.216</f>
        <v>9.7222222222222232</v>
      </c>
      <c r="AG56" s="7">
        <f>Q56/0.0329</f>
        <v>6.0790273556231007</v>
      </c>
      <c r="AH56" s="7">
        <f>R56/0.221</f>
        <v>7.6923076923076916</v>
      </c>
      <c r="AI56" s="7">
        <f>S56/0.033</f>
        <v>6.0606060606060606</v>
      </c>
      <c r="AK56" s="14">
        <v>7.6043165467625892E-2</v>
      </c>
      <c r="AL56" s="14">
        <v>0.93849372384937246</v>
      </c>
      <c r="AM56" s="14"/>
      <c r="AN56" s="14">
        <v>0.22573486268963655</v>
      </c>
      <c r="AO56" s="14">
        <v>0.2294916686860406</v>
      </c>
      <c r="AP56" s="14">
        <v>0.54477346862432297</v>
      </c>
    </row>
    <row r="57" spans="1:42" ht="13.8">
      <c r="A57" t="s">
        <v>25</v>
      </c>
      <c r="B57">
        <v>25796</v>
      </c>
      <c r="C57" t="s">
        <v>10</v>
      </c>
      <c r="D57" s="11" t="s">
        <v>11</v>
      </c>
      <c r="E57" s="4">
        <v>45</v>
      </c>
      <c r="F57" s="4">
        <v>77.599999999999994</v>
      </c>
      <c r="G57" s="3">
        <v>153.78</v>
      </c>
      <c r="H57" s="4">
        <v>18.5</v>
      </c>
      <c r="I57" s="4">
        <v>69.599999999999994</v>
      </c>
      <c r="J57" s="4">
        <v>11.8</v>
      </c>
      <c r="K57" s="4">
        <v>1</v>
      </c>
      <c r="L57" s="4">
        <v>10.9</v>
      </c>
      <c r="M57" s="4">
        <v>1.4</v>
      </c>
      <c r="N57" s="4">
        <v>8.6</v>
      </c>
      <c r="O57" s="4">
        <v>1.6</v>
      </c>
      <c r="P57" s="4">
        <v>4.3</v>
      </c>
      <c r="Q57" s="4">
        <v>0.5</v>
      </c>
      <c r="R57" s="4">
        <v>4.0999999999999996</v>
      </c>
      <c r="S57" s="4">
        <v>0.5</v>
      </c>
      <c r="T57" s="4"/>
      <c r="U57" s="7">
        <f>F57/0.319</f>
        <v>243.26018808777428</v>
      </c>
      <c r="V57" s="7">
        <f>G57/0.82</f>
        <v>187.53658536585368</v>
      </c>
      <c r="W57" s="7">
        <f>H57/0.121</f>
        <v>152.89256198347107</v>
      </c>
      <c r="X57" s="7">
        <f>I57/0.615</f>
        <v>113.17073170731706</v>
      </c>
      <c r="Y57" s="7">
        <f>J57/0.2</f>
        <v>59</v>
      </c>
      <c r="Z57" s="7">
        <f>K57/0.0761</f>
        <v>13.140604467805518</v>
      </c>
      <c r="AA57" s="7">
        <f>L57/0.267</f>
        <v>40.823970037453179</v>
      </c>
      <c r="AB57" s="7">
        <f>M57/0.0493</f>
        <v>28.397565922920894</v>
      </c>
      <c r="AC57" s="7">
        <f>N57/0.33</f>
        <v>26.060606060606059</v>
      </c>
      <c r="AD57" s="7">
        <f>O57/0.0755</f>
        <v>21.192052980132452</v>
      </c>
      <c r="AE57" s="7">
        <f>E57/2.12</f>
        <v>21.226415094339622</v>
      </c>
      <c r="AF57" s="7">
        <f>P57/0.216</f>
        <v>19.907407407407408</v>
      </c>
      <c r="AG57" s="7">
        <f>Q57/0.0329</f>
        <v>15.197568389057752</v>
      </c>
      <c r="AH57" s="7">
        <f>R57/0.221</f>
        <v>18.552036199095021</v>
      </c>
      <c r="AI57" s="7">
        <f>S57/0.033</f>
        <v>15.15151515151515</v>
      </c>
      <c r="AK57" s="14">
        <v>3.0909090909090907E-2</v>
      </c>
      <c r="AL57" s="14">
        <v>2.8860000000000001</v>
      </c>
      <c r="AM57" s="14"/>
      <c r="AN57" s="14">
        <v>0.53255989795055658</v>
      </c>
      <c r="AO57" s="14">
        <v>0.25973343358198758</v>
      </c>
      <c r="AP57" s="14">
        <v>0.20770666846745575</v>
      </c>
    </row>
    <row r="58" spans="1:42" ht="13.8">
      <c r="A58" t="s">
        <v>25</v>
      </c>
      <c r="B58">
        <v>25797</v>
      </c>
      <c r="C58" t="s">
        <v>10</v>
      </c>
      <c r="D58" s="11" t="s">
        <v>11</v>
      </c>
      <c r="E58" s="4">
        <v>7.4</v>
      </c>
      <c r="F58" s="4">
        <v>10.7</v>
      </c>
      <c r="G58" s="3">
        <v>21.19</v>
      </c>
      <c r="H58" s="4">
        <v>2.5</v>
      </c>
      <c r="I58" s="4">
        <v>9.1</v>
      </c>
      <c r="J58" s="4">
        <v>1.4</v>
      </c>
      <c r="K58" s="4">
        <v>0.3</v>
      </c>
      <c r="L58" s="4">
        <v>1.2</v>
      </c>
      <c r="M58" s="4">
        <v>0.2</v>
      </c>
      <c r="N58" s="4">
        <v>1.1000000000000001</v>
      </c>
      <c r="O58" s="4">
        <v>0.2</v>
      </c>
      <c r="P58" s="4">
        <v>0.6</v>
      </c>
      <c r="Q58" s="4">
        <v>0.05</v>
      </c>
      <c r="R58" s="4">
        <v>0.8</v>
      </c>
      <c r="S58" s="4">
        <v>0.1</v>
      </c>
      <c r="T58" s="4"/>
      <c r="U58" s="7">
        <f>F58/0.319</f>
        <v>33.542319749216297</v>
      </c>
      <c r="V58" s="7">
        <f>G58/0.82</f>
        <v>25.841463414634148</v>
      </c>
      <c r="W58" s="7">
        <f>H58/0.121</f>
        <v>20.66115702479339</v>
      </c>
      <c r="X58" s="7">
        <f>I58/0.615</f>
        <v>14.796747967479675</v>
      </c>
      <c r="Y58" s="7">
        <f>J58/0.2</f>
        <v>6.9999999999999991</v>
      </c>
      <c r="Z58" s="7">
        <f>K58/0.0761</f>
        <v>3.9421813403416555</v>
      </c>
      <c r="AA58" s="7">
        <f>L58/0.267</f>
        <v>4.4943820224719095</v>
      </c>
      <c r="AB58" s="7">
        <f>M58/0.0493</f>
        <v>4.056795131845842</v>
      </c>
      <c r="AC58" s="7">
        <f>N58/0.33</f>
        <v>3.3333333333333335</v>
      </c>
      <c r="AD58" s="7">
        <f>O58/0.0755</f>
        <v>2.6490066225165565</v>
      </c>
      <c r="AE58" s="7">
        <f>E58/2.12</f>
        <v>3.4905660377358489</v>
      </c>
      <c r="AF58" s="7">
        <f>P58/0.216</f>
        <v>2.7777777777777777</v>
      </c>
      <c r="AG58" s="7">
        <f>Q58/0.0329</f>
        <v>1.5197568389057752</v>
      </c>
      <c r="AH58" s="7">
        <f>R58/0.221</f>
        <v>3.6199095022624435</v>
      </c>
      <c r="AI58" s="7">
        <f>S58/0.033</f>
        <v>3.0303030303030303</v>
      </c>
      <c r="AK58" s="14">
        <v>9.4833333333333325E-2</v>
      </c>
      <c r="AL58" s="14">
        <v>1.0797297297297297</v>
      </c>
      <c r="AM58" s="14"/>
      <c r="AN58" s="14">
        <v>4.0940129876541428E-2</v>
      </c>
      <c r="AO58" s="14">
        <v>0.20046334594048509</v>
      </c>
      <c r="AP58" s="14">
        <v>0.75859652418297352</v>
      </c>
    </row>
    <row r="59" spans="1:42" ht="13.8">
      <c r="A59" t="s">
        <v>25</v>
      </c>
      <c r="B59">
        <v>25798</v>
      </c>
      <c r="C59" t="s">
        <v>10</v>
      </c>
      <c r="D59" s="11" t="s">
        <v>11</v>
      </c>
      <c r="E59" s="4">
        <v>4.0999999999999996</v>
      </c>
      <c r="F59" s="4">
        <v>5.6</v>
      </c>
      <c r="G59" s="3">
        <v>9.43</v>
      </c>
      <c r="H59" s="4">
        <v>1</v>
      </c>
      <c r="I59" s="4">
        <v>3.6</v>
      </c>
      <c r="J59" s="4">
        <v>0.5</v>
      </c>
      <c r="K59" s="4">
        <v>0.1</v>
      </c>
      <c r="L59" s="4">
        <v>0.4</v>
      </c>
      <c r="M59" s="4">
        <v>0.05</v>
      </c>
      <c r="N59" s="4">
        <v>0.4</v>
      </c>
      <c r="O59" s="4">
        <v>0.1</v>
      </c>
      <c r="P59" s="4">
        <v>0.5</v>
      </c>
      <c r="Q59" s="4">
        <v>0.1</v>
      </c>
      <c r="R59" s="4">
        <v>1.5</v>
      </c>
      <c r="S59" s="4">
        <v>0.3</v>
      </c>
      <c r="T59" s="4"/>
      <c r="U59" s="7">
        <f>F59/0.319</f>
        <v>17.554858934169278</v>
      </c>
      <c r="V59" s="7">
        <f>G59/0.82</f>
        <v>11.5</v>
      </c>
      <c r="W59" s="7">
        <f>H59/0.121</f>
        <v>8.2644628099173563</v>
      </c>
      <c r="X59" s="7">
        <f>I59/0.615</f>
        <v>5.8536585365853657</v>
      </c>
      <c r="Y59" s="7">
        <f>J59/0.2</f>
        <v>2.5</v>
      </c>
      <c r="Z59" s="7">
        <f>K59/0.0761</f>
        <v>1.3140604467805519</v>
      </c>
      <c r="AA59" s="7">
        <f>L59/0.267</f>
        <v>1.4981273408239701</v>
      </c>
      <c r="AB59" s="7">
        <f>M59/0.0493</f>
        <v>1.0141987829614605</v>
      </c>
      <c r="AC59" s="7">
        <f>N59/0.33</f>
        <v>1.2121212121212122</v>
      </c>
      <c r="AD59" s="7">
        <f>O59/0.0755</f>
        <v>1.3245033112582782</v>
      </c>
      <c r="AE59" s="7">
        <f>E59/2.12</f>
        <v>1.9339622641509431</v>
      </c>
      <c r="AF59" s="7">
        <f>P59/0.216</f>
        <v>2.3148148148148149</v>
      </c>
      <c r="AG59" s="7">
        <f>Q59/0.0329</f>
        <v>3.0395136778115504</v>
      </c>
      <c r="AH59" s="7">
        <f>R59/0.221</f>
        <v>6.7873303167420813</v>
      </c>
      <c r="AI59" s="7">
        <f>S59/0.033</f>
        <v>9.0909090909090899</v>
      </c>
      <c r="AK59" s="14">
        <v>0.23416666666666669</v>
      </c>
      <c r="AL59" s="14">
        <v>1.2585365853658539</v>
      </c>
      <c r="AM59" s="14"/>
      <c r="AN59" s="14">
        <v>8.9659180162874295E-3</v>
      </c>
      <c r="AO59" s="14">
        <v>0.25016611958522494</v>
      </c>
      <c r="AP59" s="14">
        <v>0.74086796239848762</v>
      </c>
    </row>
    <row r="60" spans="1:42" ht="13.8">
      <c r="A60" t="s">
        <v>25</v>
      </c>
      <c r="B60">
        <v>25799</v>
      </c>
      <c r="C60" t="s">
        <v>10</v>
      </c>
      <c r="D60" s="11" t="s">
        <v>11</v>
      </c>
      <c r="E60" s="4">
        <v>4.3</v>
      </c>
      <c r="F60" s="4">
        <v>8.5</v>
      </c>
      <c r="G60" s="3">
        <v>13.03</v>
      </c>
      <c r="H60" s="4">
        <v>1.3</v>
      </c>
      <c r="I60" s="4">
        <v>4.5999999999999996</v>
      </c>
      <c r="J60" s="4">
        <v>0.6</v>
      </c>
      <c r="K60" s="4">
        <v>0.2</v>
      </c>
      <c r="L60" s="4">
        <v>0.5</v>
      </c>
      <c r="M60" s="4">
        <v>0.05</v>
      </c>
      <c r="N60" s="4">
        <v>0.5</v>
      </c>
      <c r="O60" s="4">
        <v>0.1</v>
      </c>
      <c r="P60" s="4">
        <v>0.4</v>
      </c>
      <c r="Q60" s="4">
        <v>0.05</v>
      </c>
      <c r="R60" s="4">
        <v>0.5</v>
      </c>
      <c r="S60" s="4">
        <v>0.1</v>
      </c>
      <c r="T60" s="4"/>
      <c r="U60" s="7">
        <f>F60/0.319</f>
        <v>26.645768025078368</v>
      </c>
      <c r="V60" s="7">
        <f>G60/0.82</f>
        <v>15.890243902439025</v>
      </c>
      <c r="W60" s="7">
        <f>H60/0.121</f>
        <v>10.743801652892563</v>
      </c>
      <c r="X60" s="7">
        <f>I60/0.615</f>
        <v>7.4796747967479673</v>
      </c>
      <c r="Y60" s="7">
        <f>J60/0.2</f>
        <v>2.9999999999999996</v>
      </c>
      <c r="Z60" s="7">
        <f>K60/0.0761</f>
        <v>2.6281208935611038</v>
      </c>
      <c r="AA60" s="7">
        <f>L60/0.267</f>
        <v>1.8726591760299625</v>
      </c>
      <c r="AB60" s="7">
        <f>M60/0.0493</f>
        <v>1.0141987829614605</v>
      </c>
      <c r="AC60" s="7">
        <f>N60/0.33</f>
        <v>1.5151515151515151</v>
      </c>
      <c r="AD60" s="7">
        <f>O60/0.0755</f>
        <v>1.3245033112582782</v>
      </c>
      <c r="AE60" s="7">
        <f>E60/2.12</f>
        <v>2.0283018867924527</v>
      </c>
      <c r="AF60" s="7">
        <f>P60/0.216</f>
        <v>1.8518518518518521</v>
      </c>
      <c r="AG60" s="7">
        <f>Q60/0.0329</f>
        <v>1.5197568389057752</v>
      </c>
      <c r="AH60" s="7">
        <f>R60/0.221</f>
        <v>2.2624434389140271</v>
      </c>
      <c r="AI60" s="7">
        <f>S60/0.033</f>
        <v>3.0303030303030303</v>
      </c>
      <c r="AK60" s="14">
        <v>0.426875</v>
      </c>
      <c r="AL60" s="14">
        <v>2.3627906976744186</v>
      </c>
      <c r="AM60" s="14"/>
      <c r="AN60" s="14">
        <v>1.8171378999906659E-2</v>
      </c>
      <c r="AO60" s="14">
        <v>0.12171668167117812</v>
      </c>
      <c r="AP60" s="14">
        <v>0.86011193932891516</v>
      </c>
    </row>
    <row r="61" spans="1:42" ht="13.8">
      <c r="A61" t="s">
        <v>25</v>
      </c>
      <c r="B61">
        <v>25800</v>
      </c>
      <c r="C61" t="s">
        <v>10</v>
      </c>
      <c r="D61" s="11" t="s">
        <v>11</v>
      </c>
      <c r="E61" s="4">
        <v>4.3</v>
      </c>
      <c r="F61" s="4">
        <v>8.5</v>
      </c>
      <c r="G61" s="3">
        <v>14.71</v>
      </c>
      <c r="H61" s="4">
        <v>1.4</v>
      </c>
      <c r="I61" s="4">
        <v>4.8</v>
      </c>
      <c r="J61" s="4">
        <v>0.6</v>
      </c>
      <c r="K61" s="4">
        <v>0.1</v>
      </c>
      <c r="L61" s="4">
        <v>0.5</v>
      </c>
      <c r="M61" s="4">
        <v>0.05</v>
      </c>
      <c r="N61" s="4">
        <v>0.5</v>
      </c>
      <c r="O61" s="4">
        <v>0.2</v>
      </c>
      <c r="P61" s="4">
        <v>0.5</v>
      </c>
      <c r="Q61" s="4">
        <v>0.05</v>
      </c>
      <c r="R61" s="4">
        <v>0.9</v>
      </c>
      <c r="S61" s="4">
        <v>0.2</v>
      </c>
      <c r="T61" s="4"/>
      <c r="U61" s="7">
        <f>F61/0.319</f>
        <v>26.645768025078368</v>
      </c>
      <c r="V61" s="7">
        <f>G61/0.82</f>
        <v>17.939024390243905</v>
      </c>
      <c r="W61" s="7">
        <f>H61/0.121</f>
        <v>11.570247933884296</v>
      </c>
      <c r="X61" s="7">
        <f>I61/0.615</f>
        <v>7.8048780487804876</v>
      </c>
      <c r="Y61" s="7">
        <f>J61/0.2</f>
        <v>2.9999999999999996</v>
      </c>
      <c r="Z61" s="7">
        <f>K61/0.0761</f>
        <v>1.3140604467805519</v>
      </c>
      <c r="AA61" s="7">
        <f>L61/0.267</f>
        <v>1.8726591760299625</v>
      </c>
      <c r="AB61" s="7">
        <f>M61/0.0493</f>
        <v>1.0141987829614605</v>
      </c>
      <c r="AC61" s="7">
        <f>N61/0.33</f>
        <v>1.5151515151515151</v>
      </c>
      <c r="AD61" s="7">
        <f>O61/0.0755</f>
        <v>2.6490066225165565</v>
      </c>
      <c r="AE61" s="7">
        <f>E61/2.12</f>
        <v>2.0283018867924527</v>
      </c>
      <c r="AF61" s="7">
        <f>P61/0.216</f>
        <v>2.3148148148148149</v>
      </c>
      <c r="AG61" s="7">
        <f>Q61/0.0329</f>
        <v>1.5197568389057752</v>
      </c>
      <c r="AH61" s="7">
        <f>R61/0.221</f>
        <v>4.0723981900452486</v>
      </c>
      <c r="AI61" s="7">
        <f>S61/0.033</f>
        <v>6.0606060606060606</v>
      </c>
      <c r="AK61" s="14">
        <v>0.16129032258064516</v>
      </c>
      <c r="AL61" s="14">
        <v>10.013953488372094</v>
      </c>
      <c r="AM61" s="14"/>
      <c r="AN61" s="14">
        <v>1.4431082258704755E-2</v>
      </c>
      <c r="AO61" s="14">
        <v>0.20474428838637732</v>
      </c>
      <c r="AP61" s="14">
        <v>0.78082462935491792</v>
      </c>
    </row>
    <row r="62" spans="1:42" ht="13.8">
      <c r="A62" t="s">
        <v>25</v>
      </c>
      <c r="B62">
        <v>28053</v>
      </c>
      <c r="D62" s="12" t="s">
        <v>11</v>
      </c>
      <c r="E62" s="4">
        <v>18</v>
      </c>
      <c r="F62" s="4">
        <v>50.6</v>
      </c>
      <c r="G62" s="3">
        <v>100.03</v>
      </c>
      <c r="H62" s="4">
        <v>11.7</v>
      </c>
      <c r="I62" s="4">
        <v>41.4</v>
      </c>
      <c r="J62" s="4">
        <v>6.1</v>
      </c>
      <c r="K62" s="4">
        <v>0.8</v>
      </c>
      <c r="L62" s="4">
        <v>5</v>
      </c>
      <c r="M62" s="4">
        <v>0.7</v>
      </c>
      <c r="N62" s="4">
        <v>4</v>
      </c>
      <c r="O62" s="4">
        <v>0.7</v>
      </c>
      <c r="P62" s="4">
        <v>1.9</v>
      </c>
      <c r="Q62" s="4">
        <v>0.2</v>
      </c>
      <c r="R62" s="4">
        <v>1.4</v>
      </c>
      <c r="S62" s="4">
        <v>0.2</v>
      </c>
      <c r="T62" s="4"/>
      <c r="U62" s="7">
        <f>F62/0.319</f>
        <v>158.62068965517241</v>
      </c>
      <c r="V62" s="7">
        <f>G62/0.82</f>
        <v>121.98780487804879</v>
      </c>
      <c r="W62" s="7">
        <f>H62/0.121</f>
        <v>96.694214876033058</v>
      </c>
      <c r="X62" s="7">
        <f>I62/0.615</f>
        <v>67.317073170731703</v>
      </c>
      <c r="Y62" s="7">
        <f>J62/0.2</f>
        <v>30.499999999999996</v>
      </c>
      <c r="Z62" s="7">
        <f>K62/0.0761</f>
        <v>10.512483574244415</v>
      </c>
      <c r="AA62" s="7">
        <f>L62/0.267</f>
        <v>18.726591760299623</v>
      </c>
      <c r="AB62" s="7">
        <f>M62/0.0493</f>
        <v>14.198782961460447</v>
      </c>
      <c r="AC62" s="7">
        <f>N62/0.33</f>
        <v>12.121212121212121</v>
      </c>
      <c r="AD62" s="7">
        <f>O62/0.0755</f>
        <v>9.2715231788079464</v>
      </c>
      <c r="AE62" s="7">
        <f>E62/2.12</f>
        <v>8.4905660377358494</v>
      </c>
      <c r="AF62" s="7">
        <f>P62/0.216</f>
        <v>8.7962962962962958</v>
      </c>
      <c r="AG62" s="7">
        <f>Q62/0.0329</f>
        <v>6.0790273556231007</v>
      </c>
      <c r="AH62" s="7">
        <f>R62/0.221</f>
        <v>6.3348416289592757</v>
      </c>
      <c r="AI62" s="7">
        <f>S62/0.033</f>
        <v>6.0606060606060606</v>
      </c>
      <c r="AK62" s="14">
        <v>6.699029126213593E-3</v>
      </c>
      <c r="AL62" s="14">
        <v>3.9811111111111108</v>
      </c>
      <c r="AM62" s="14"/>
      <c r="AN62" s="14">
        <v>0.5497590826344817</v>
      </c>
      <c r="AO62" s="14">
        <v>0.24084738442091413</v>
      </c>
      <c r="AP62" s="14">
        <v>0.20939353294460405</v>
      </c>
    </row>
    <row r="63" spans="1:42" ht="13.8">
      <c r="A63" t="s">
        <v>25</v>
      </c>
      <c r="B63">
        <v>28054</v>
      </c>
      <c r="D63" s="12" t="s">
        <v>11</v>
      </c>
      <c r="E63" s="4">
        <v>35.4</v>
      </c>
      <c r="F63" s="4">
        <v>45.8</v>
      </c>
      <c r="G63" s="3">
        <v>89.75</v>
      </c>
      <c r="H63" s="4">
        <v>9.4</v>
      </c>
      <c r="I63" s="4">
        <v>35</v>
      </c>
      <c r="J63" s="4">
        <v>6.8</v>
      </c>
      <c r="K63" s="4">
        <v>0.7</v>
      </c>
      <c r="L63" s="4">
        <v>6.5</v>
      </c>
      <c r="M63" s="4">
        <v>1.2</v>
      </c>
      <c r="N63" s="4">
        <v>7.6</v>
      </c>
      <c r="O63" s="4">
        <v>1.5</v>
      </c>
      <c r="P63" s="4">
        <v>3.9</v>
      </c>
      <c r="Q63" s="4">
        <v>0.5</v>
      </c>
      <c r="R63" s="4">
        <v>3.6</v>
      </c>
      <c r="S63" s="4">
        <v>0.5</v>
      </c>
      <c r="T63" s="4"/>
      <c r="U63" s="7">
        <f>F63/0.319</f>
        <v>143.57366771159874</v>
      </c>
      <c r="V63" s="7">
        <f>G63/0.82</f>
        <v>109.45121951219512</v>
      </c>
      <c r="W63" s="7">
        <f>H63/0.121</f>
        <v>77.685950413223139</v>
      </c>
      <c r="X63" s="7">
        <f>I63/0.615</f>
        <v>56.91056910569106</v>
      </c>
      <c r="Y63" s="7">
        <f>J63/0.2</f>
        <v>34</v>
      </c>
      <c r="Z63" s="7">
        <f>K63/0.0761</f>
        <v>9.1984231274638635</v>
      </c>
      <c r="AA63" s="7">
        <f>L63/0.267</f>
        <v>24.344569288389511</v>
      </c>
      <c r="AB63" s="7">
        <f>M63/0.0493</f>
        <v>24.340770791075052</v>
      </c>
      <c r="AC63" s="7">
        <f>N63/0.33</f>
        <v>23.030303030303028</v>
      </c>
      <c r="AD63" s="7">
        <f>O63/0.0755</f>
        <v>19.867549668874172</v>
      </c>
      <c r="AE63" s="7">
        <f>E63/2.12</f>
        <v>16.69811320754717</v>
      </c>
      <c r="AF63" s="7">
        <f>P63/0.216</f>
        <v>18.055555555555554</v>
      </c>
      <c r="AG63" s="7">
        <f>Q63/0.0329</f>
        <v>15.197568389057752</v>
      </c>
      <c r="AH63" s="7">
        <f>R63/0.221</f>
        <v>16.289592760180994</v>
      </c>
      <c r="AI63" s="7">
        <f>S63/0.033</f>
        <v>15.15151515151515</v>
      </c>
      <c r="AK63" s="14">
        <v>2.5454545454545459E-2</v>
      </c>
      <c r="AL63" s="14">
        <v>8.990112994350282</v>
      </c>
      <c r="AM63" s="14"/>
      <c r="AN63" s="14">
        <v>0.80090927028510484</v>
      </c>
      <c r="AO63" s="14">
        <v>0.17253728616601618</v>
      </c>
      <c r="AP63" s="14">
        <v>2.6553443548878924E-2</v>
      </c>
    </row>
    <row r="64" spans="1:42" ht="13.8">
      <c r="A64" t="s">
        <v>25</v>
      </c>
      <c r="B64">
        <v>28055</v>
      </c>
      <c r="D64" s="12" t="s">
        <v>11</v>
      </c>
      <c r="E64" s="4">
        <v>80.8</v>
      </c>
      <c r="F64" s="4">
        <v>555.1</v>
      </c>
      <c r="G64" s="3">
        <v>749.1</v>
      </c>
      <c r="H64" s="4">
        <v>63.68</v>
      </c>
      <c r="I64" s="4">
        <v>208.5</v>
      </c>
      <c r="J64" s="4">
        <v>24.87</v>
      </c>
      <c r="K64" s="4">
        <v>1.62</v>
      </c>
      <c r="L64" s="4">
        <v>16.27</v>
      </c>
      <c r="M64" s="4">
        <v>2.66</v>
      </c>
      <c r="N64" s="4">
        <v>13.22</v>
      </c>
      <c r="O64" s="4">
        <v>2.37</v>
      </c>
      <c r="P64" s="4">
        <v>6.81</v>
      </c>
      <c r="Q64" s="4">
        <v>1.07</v>
      </c>
      <c r="R64" s="4">
        <v>6.18</v>
      </c>
      <c r="S64" s="4">
        <v>0.91</v>
      </c>
      <c r="T64" s="4"/>
      <c r="U64" s="7">
        <f>F64/0.319</f>
        <v>1740.1253918495299</v>
      </c>
      <c r="V64" s="7">
        <f>G64/0.82</f>
        <v>913.53658536585374</v>
      </c>
      <c r="W64" s="7">
        <f>H64/0.121</f>
        <v>526.28099173553721</v>
      </c>
      <c r="X64" s="7">
        <f>I64/0.615</f>
        <v>339.02439024390242</v>
      </c>
      <c r="Y64" s="7">
        <f>J64/0.2</f>
        <v>124.35</v>
      </c>
      <c r="Z64" s="7">
        <f>K64/0.0761</f>
        <v>21.287779237844941</v>
      </c>
      <c r="AA64" s="7">
        <f>L64/0.267</f>
        <v>60.936329588014978</v>
      </c>
      <c r="AB64" s="7">
        <f>M64/0.0493</f>
        <v>53.955375253549704</v>
      </c>
      <c r="AC64" s="7">
        <f>N64/0.33</f>
        <v>40.060606060606062</v>
      </c>
      <c r="AD64" s="7">
        <f>O64/0.0755</f>
        <v>31.390728476821195</v>
      </c>
      <c r="AE64" s="7">
        <f>E64/2.12</f>
        <v>38.113207547169807</v>
      </c>
      <c r="AF64" s="7">
        <f>P64/0.216</f>
        <v>31.527777777777775</v>
      </c>
      <c r="AG64" s="7">
        <f>Q64/0.0329</f>
        <v>32.52279635258359</v>
      </c>
      <c r="AH64" s="7">
        <f>R64/0.221</f>
        <v>27.963800904977376</v>
      </c>
      <c r="AI64" s="7">
        <f>S64/0.033</f>
        <v>27.575757575757574</v>
      </c>
      <c r="AK64" s="14">
        <v>0.48809160305343507</v>
      </c>
      <c r="AL64" s="14">
        <v>2.7264851485148518</v>
      </c>
      <c r="AM64" s="14"/>
      <c r="AN64" s="14">
        <v>0.73493707903578642</v>
      </c>
      <c r="AO64" s="14">
        <v>0.21921618446481667</v>
      </c>
      <c r="AP64" s="14">
        <v>4.5846736499396884E-2</v>
      </c>
    </row>
    <row r="65" spans="1:42" ht="13.8">
      <c r="A65" t="s">
        <v>25</v>
      </c>
      <c r="B65">
        <v>28056</v>
      </c>
      <c r="D65" s="12" t="s">
        <v>11</v>
      </c>
      <c r="E65" s="4">
        <v>33.4</v>
      </c>
      <c r="F65" s="4">
        <v>29</v>
      </c>
      <c r="G65" s="3">
        <v>61.75</v>
      </c>
      <c r="H65" s="4">
        <v>7.5</v>
      </c>
      <c r="I65" s="4">
        <v>30.5</v>
      </c>
      <c r="J65" s="4">
        <v>6.4</v>
      </c>
      <c r="K65" s="4">
        <v>0.6</v>
      </c>
      <c r="L65" s="4">
        <v>6.4</v>
      </c>
      <c r="M65" s="4">
        <v>1.1000000000000001</v>
      </c>
      <c r="N65" s="4">
        <v>7.2</v>
      </c>
      <c r="O65" s="4">
        <v>1.4</v>
      </c>
      <c r="P65" s="4">
        <v>3.9</v>
      </c>
      <c r="Q65" s="4">
        <v>0.5</v>
      </c>
      <c r="R65" s="4">
        <v>3.6</v>
      </c>
      <c r="S65" s="4">
        <v>0.5</v>
      </c>
      <c r="T65" s="4"/>
      <c r="U65" s="7">
        <f>F65/0.319</f>
        <v>90.909090909090907</v>
      </c>
      <c r="V65" s="7">
        <f>G65/0.82</f>
        <v>75.304878048780495</v>
      </c>
      <c r="W65" s="7">
        <f>H65/0.121</f>
        <v>61.983471074380169</v>
      </c>
      <c r="X65" s="7">
        <f>I65/0.615</f>
        <v>49.59349593495935</v>
      </c>
      <c r="Y65" s="7">
        <f>J65/0.2</f>
        <v>32</v>
      </c>
      <c r="Z65" s="7">
        <f>K65/0.0761</f>
        <v>7.8843626806833109</v>
      </c>
      <c r="AA65" s="7">
        <f>L65/0.267</f>
        <v>23.970037453183522</v>
      </c>
      <c r="AB65" s="7">
        <f>M65/0.0493</f>
        <v>22.312373225152133</v>
      </c>
      <c r="AC65" s="7">
        <f>N65/0.33</f>
        <v>21.818181818181817</v>
      </c>
      <c r="AD65" s="7">
        <f>O65/0.0755</f>
        <v>18.543046357615893</v>
      </c>
      <c r="AE65" s="7">
        <f>E65/2.12</f>
        <v>15.754716981132074</v>
      </c>
      <c r="AF65" s="7">
        <f>P65/0.216</f>
        <v>18.055555555555554</v>
      </c>
      <c r="AG65" s="7">
        <f>Q65/0.0329</f>
        <v>15.197568389057752</v>
      </c>
      <c r="AH65" s="7">
        <f>R65/0.221</f>
        <v>16.289592760180994</v>
      </c>
      <c r="AI65" s="7">
        <f>S65/0.033</f>
        <v>15.15151515151515</v>
      </c>
      <c r="AK65" s="14">
        <v>2.1655172413793101E-2</v>
      </c>
      <c r="AL65" s="14">
        <v>9.001497005988023</v>
      </c>
      <c r="AM65" s="14"/>
      <c r="AN65" s="14">
        <v>0.81408666609082048</v>
      </c>
      <c r="AO65" s="14">
        <v>0.15610370882128558</v>
      </c>
      <c r="AP65" s="14">
        <v>2.9809625087894035E-2</v>
      </c>
    </row>
    <row r="66" spans="1:42" ht="13.8">
      <c r="A66" t="s">
        <v>25</v>
      </c>
      <c r="B66">
        <v>28057</v>
      </c>
      <c r="D66" s="12" t="s">
        <v>11</v>
      </c>
      <c r="E66" s="4">
        <v>24.7</v>
      </c>
      <c r="F66" s="4">
        <v>42</v>
      </c>
      <c r="G66" s="3">
        <v>69.02</v>
      </c>
      <c r="H66" s="4">
        <v>7.2</v>
      </c>
      <c r="I66" s="4">
        <v>28.4</v>
      </c>
      <c r="J66" s="4">
        <v>6.5</v>
      </c>
      <c r="K66" s="4">
        <v>0.8</v>
      </c>
      <c r="L66" s="4">
        <v>5.7</v>
      </c>
      <c r="M66" s="4">
        <v>0.9</v>
      </c>
      <c r="N66" s="4">
        <v>5.0999999999999996</v>
      </c>
      <c r="O66" s="4">
        <v>1</v>
      </c>
      <c r="P66" s="4">
        <v>2.8</v>
      </c>
      <c r="Q66" s="4">
        <v>0.4</v>
      </c>
      <c r="R66" s="4">
        <v>2.5</v>
      </c>
      <c r="S66" s="4">
        <v>0.4</v>
      </c>
      <c r="T66" s="4"/>
      <c r="U66" s="7">
        <f>F66/0.319</f>
        <v>131.6614420062696</v>
      </c>
      <c r="V66" s="7">
        <f>G66/0.82</f>
        <v>84.170731707317074</v>
      </c>
      <c r="W66" s="7">
        <f>H66/0.121</f>
        <v>59.504132231404959</v>
      </c>
      <c r="X66" s="7">
        <f>I66/0.615</f>
        <v>46.178861788617887</v>
      </c>
      <c r="Y66" s="7">
        <f>J66/0.2</f>
        <v>32.5</v>
      </c>
      <c r="Z66" s="7">
        <f>K66/0.0761</f>
        <v>10.512483574244415</v>
      </c>
      <c r="AA66" s="7">
        <f>L66/0.267</f>
        <v>21.348314606741571</v>
      </c>
      <c r="AB66" s="7">
        <f>M66/0.0493</f>
        <v>18.255578093306291</v>
      </c>
      <c r="AC66" s="7">
        <f>N66/0.33</f>
        <v>15.454545454545453</v>
      </c>
      <c r="AD66" s="7">
        <f>O66/0.0755</f>
        <v>13.245033112582782</v>
      </c>
      <c r="AE66" s="7">
        <f>E66/2.12</f>
        <v>11.650943396226415</v>
      </c>
      <c r="AF66" s="7">
        <f>P66/0.216</f>
        <v>12.962962962962962</v>
      </c>
      <c r="AG66" s="7">
        <f>Q66/0.0329</f>
        <v>12.158054711246201</v>
      </c>
      <c r="AH66" s="7">
        <f>R66/0.221</f>
        <v>11.312217194570136</v>
      </c>
      <c r="AI66" s="7">
        <f>S66/0.033</f>
        <v>12.121212121212121</v>
      </c>
      <c r="AK66" s="14">
        <v>5.7943925233644861E-2</v>
      </c>
      <c r="AL66" s="14">
        <v>10.180971659919029</v>
      </c>
      <c r="AM66" s="14"/>
      <c r="AN66" s="14">
        <v>0.73437830712896968</v>
      </c>
      <c r="AO66" s="14">
        <v>0.22431807604712889</v>
      </c>
      <c r="AP66" s="14">
        <v>4.1303616823901552E-2</v>
      </c>
    </row>
    <row r="67" spans="1:42" ht="13.8">
      <c r="A67" t="s">
        <v>25</v>
      </c>
      <c r="B67">
        <v>333125</v>
      </c>
      <c r="D67" s="11" t="s">
        <v>11</v>
      </c>
      <c r="E67" s="5">
        <v>28.9</v>
      </c>
      <c r="F67" s="5">
        <v>54</v>
      </c>
      <c r="G67" s="6">
        <v>116.2</v>
      </c>
      <c r="H67" s="5">
        <v>13.14</v>
      </c>
      <c r="I67" s="5">
        <v>46.5</v>
      </c>
      <c r="J67" s="5">
        <v>7.01</v>
      </c>
      <c r="K67" s="5">
        <v>1.38</v>
      </c>
      <c r="L67" s="5">
        <v>5</v>
      </c>
      <c r="M67" s="5">
        <v>0.87</v>
      </c>
      <c r="N67" s="5">
        <v>4.54</v>
      </c>
      <c r="O67" s="5">
        <v>0.87</v>
      </c>
      <c r="P67" s="5">
        <v>2.44</v>
      </c>
      <c r="Q67" s="5">
        <v>0.37</v>
      </c>
      <c r="R67" s="5">
        <v>2.3199999999999998</v>
      </c>
      <c r="S67" s="5">
        <v>0.3</v>
      </c>
      <c r="T67" s="5"/>
      <c r="U67" s="7">
        <f>F67/0.319</f>
        <v>169.27899686520377</v>
      </c>
      <c r="V67" s="7">
        <f>G67/0.82</f>
        <v>141.70731707317074</v>
      </c>
      <c r="W67" s="7">
        <f>H67/0.121</f>
        <v>108.59504132231406</v>
      </c>
      <c r="X67" s="7">
        <f>I67/0.615</f>
        <v>75.609756097560975</v>
      </c>
      <c r="Y67" s="7">
        <f>J67/0.2</f>
        <v>35.049999999999997</v>
      </c>
      <c r="Z67" s="7">
        <f>K67/0.0761</f>
        <v>18.134034165571613</v>
      </c>
      <c r="AA67" s="7">
        <f>L67/0.267</f>
        <v>18.726591760299623</v>
      </c>
      <c r="AB67" s="7">
        <f>M67/0.0493</f>
        <v>17.647058823529413</v>
      </c>
      <c r="AC67" s="7">
        <f>N67/0.33</f>
        <v>13.757575757575758</v>
      </c>
      <c r="AD67" s="7">
        <f>O67/0.0755</f>
        <v>11.523178807947021</v>
      </c>
      <c r="AE67" s="7">
        <f>E67/2.12</f>
        <v>13.632075471698112</v>
      </c>
      <c r="AF67" s="7">
        <f>P67/0.216</f>
        <v>11.296296296296296</v>
      </c>
      <c r="AG67" s="7">
        <f>Q67/0.0329</f>
        <v>11.246200607902736</v>
      </c>
      <c r="AH67" s="7">
        <f>R67/0.221</f>
        <v>10.497737556561086</v>
      </c>
      <c r="AI67" s="7">
        <f>S67/0.033</f>
        <v>9.0909090909090899</v>
      </c>
      <c r="AK67" s="14">
        <v>9.6335877862595426E-2</v>
      </c>
      <c r="AL67" s="14">
        <v>1.1903114186851211</v>
      </c>
      <c r="AM67" s="14"/>
      <c r="AN67" s="14">
        <v>0.15974218257380435</v>
      </c>
      <c r="AO67" s="14">
        <v>0.30036263590497536</v>
      </c>
      <c r="AP67" s="14">
        <v>0.53989518152122018</v>
      </c>
    </row>
    <row r="68" spans="1:42" ht="13.8">
      <c r="A68" t="s">
        <v>25</v>
      </c>
      <c r="B68">
        <v>333127</v>
      </c>
      <c r="C68" t="s">
        <v>20</v>
      </c>
      <c r="D68" s="11" t="s">
        <v>11</v>
      </c>
      <c r="E68" s="5">
        <v>34.6</v>
      </c>
      <c r="F68" s="5">
        <v>36.6</v>
      </c>
      <c r="G68" s="6">
        <v>76.7</v>
      </c>
      <c r="H68" s="5">
        <v>8.86</v>
      </c>
      <c r="I68" s="5">
        <v>33.1</v>
      </c>
      <c r="J68" s="5">
        <v>5.55</v>
      </c>
      <c r="K68" s="5">
        <v>1.31</v>
      </c>
      <c r="L68" s="5">
        <v>4.87</v>
      </c>
      <c r="M68" s="5">
        <v>0.98</v>
      </c>
      <c r="N68" s="5">
        <v>5.86</v>
      </c>
      <c r="O68" s="5">
        <v>1.17</v>
      </c>
      <c r="P68" s="5">
        <v>3.22</v>
      </c>
      <c r="Q68" s="5">
        <v>0.4</v>
      </c>
      <c r="R68" s="5">
        <v>2.27</v>
      </c>
      <c r="S68" s="5">
        <v>0.3</v>
      </c>
      <c r="T68" s="5"/>
      <c r="U68" s="7">
        <f>F68/0.319</f>
        <v>114.73354231974922</v>
      </c>
      <c r="V68" s="7">
        <f>G68/0.82</f>
        <v>93.536585365853668</v>
      </c>
      <c r="W68" s="7">
        <f>H68/0.121</f>
        <v>73.223140495867767</v>
      </c>
      <c r="X68" s="7">
        <f>I68/0.615</f>
        <v>53.82113821138212</v>
      </c>
      <c r="Y68" s="7">
        <f>J68/0.2</f>
        <v>27.749999999999996</v>
      </c>
      <c r="Z68" s="7">
        <f>K68/0.0761</f>
        <v>17.21419185282523</v>
      </c>
      <c r="AA68" s="7">
        <f>L68/0.267</f>
        <v>18.239700374531836</v>
      </c>
      <c r="AB68" s="7">
        <f>M68/0.0493</f>
        <v>19.878296146044626</v>
      </c>
      <c r="AC68" s="7">
        <f>N68/0.33</f>
        <v>17.757575757575758</v>
      </c>
      <c r="AD68" s="7">
        <f>O68/0.0755</f>
        <v>15.496688741721854</v>
      </c>
      <c r="AE68" s="7">
        <f>E68/2.12</f>
        <v>16.320754716981131</v>
      </c>
      <c r="AF68" s="7">
        <f>P68/0.216</f>
        <v>14.907407407407408</v>
      </c>
      <c r="AG68" s="7">
        <f>Q68/0.0329</f>
        <v>12.158054711246201</v>
      </c>
      <c r="AH68" s="7">
        <f>R68/0.221</f>
        <v>10.271493212669684</v>
      </c>
      <c r="AI68" s="7">
        <f>S68/0.033</f>
        <v>9.0909090909090899</v>
      </c>
      <c r="AK68" s="14">
        <v>1.8225152129817443E-2</v>
      </c>
      <c r="AL68" s="14">
        <v>5.6416184971098264</v>
      </c>
      <c r="AM68" s="14"/>
      <c r="AN68" s="14">
        <v>0.34164070984546785</v>
      </c>
      <c r="AO68" s="14">
        <v>0.27442543777192424</v>
      </c>
      <c r="AP68" s="14">
        <v>0.3839338523826078</v>
      </c>
    </row>
    <row r="69" spans="1:42" ht="13.8">
      <c r="A69" t="s">
        <v>25</v>
      </c>
      <c r="B69">
        <v>333128</v>
      </c>
      <c r="C69" t="s">
        <v>20</v>
      </c>
      <c r="D69" s="11" t="s">
        <v>11</v>
      </c>
      <c r="E69" s="5">
        <v>29</v>
      </c>
      <c r="F69" s="5">
        <v>52.4</v>
      </c>
      <c r="G69" s="6">
        <v>114.8</v>
      </c>
      <c r="H69" s="5">
        <v>11.94</v>
      </c>
      <c r="I69" s="5">
        <v>45</v>
      </c>
      <c r="J69" s="5">
        <v>7.72</v>
      </c>
      <c r="K69" s="5">
        <v>1.39</v>
      </c>
      <c r="L69" s="5">
        <v>5.35</v>
      </c>
      <c r="M69" s="5">
        <v>0.87</v>
      </c>
      <c r="N69" s="5">
        <v>4.9400000000000004</v>
      </c>
      <c r="O69" s="5">
        <v>0.97</v>
      </c>
      <c r="P69" s="5">
        <v>3.22</v>
      </c>
      <c r="Q69" s="5">
        <v>0.48</v>
      </c>
      <c r="R69" s="5">
        <v>3.21</v>
      </c>
      <c r="S69" s="5">
        <v>0.49</v>
      </c>
      <c r="T69" s="5"/>
      <c r="U69" s="7">
        <f>F69/0.319</f>
        <v>164.26332288401252</v>
      </c>
      <c r="V69" s="7">
        <f>G69/0.82</f>
        <v>140</v>
      </c>
      <c r="W69" s="7">
        <f>H69/0.121</f>
        <v>98.67768595041322</v>
      </c>
      <c r="X69" s="7">
        <f>I69/0.615</f>
        <v>73.170731707317074</v>
      </c>
      <c r="Y69" s="7">
        <f>J69/0.2</f>
        <v>38.599999999999994</v>
      </c>
      <c r="Z69" s="7">
        <f>K69/0.0761</f>
        <v>18.265440210249668</v>
      </c>
      <c r="AA69" s="7">
        <f>L69/0.267</f>
        <v>20.037453183520597</v>
      </c>
      <c r="AB69" s="7">
        <f>M69/0.0493</f>
        <v>17.647058823529413</v>
      </c>
      <c r="AC69" s="7">
        <f>N69/0.33</f>
        <v>14.969696969696971</v>
      </c>
      <c r="AD69" s="7">
        <f>O69/0.0755</f>
        <v>12.847682119205299</v>
      </c>
      <c r="AE69" s="7">
        <f>E69/2.12</f>
        <v>13.679245283018867</v>
      </c>
      <c r="AF69" s="7">
        <f>P69/0.216</f>
        <v>14.907407407407408</v>
      </c>
      <c r="AG69" s="7">
        <f>Q69/0.0329</f>
        <v>14.589665653495441</v>
      </c>
      <c r="AH69" s="7">
        <f>R69/0.221</f>
        <v>14.524886877828054</v>
      </c>
      <c r="AI69" s="7">
        <f>S69/0.033</f>
        <v>14.848484848484848</v>
      </c>
      <c r="AK69" s="14">
        <v>0.19631410256410256</v>
      </c>
      <c r="AL69" s="14">
        <v>1.3620689655172413</v>
      </c>
      <c r="AM69" s="14"/>
      <c r="AN69" s="14">
        <v>0.38418915413377469</v>
      </c>
      <c r="AO69" s="14">
        <v>0.34869965066712238</v>
      </c>
      <c r="AP69" s="14">
        <v>0.26711119519910298</v>
      </c>
    </row>
    <row r="70" spans="1:42" ht="13.8">
      <c r="A70" t="s">
        <v>25</v>
      </c>
      <c r="B70">
        <v>333137</v>
      </c>
      <c r="D70" s="11" t="s">
        <v>11</v>
      </c>
      <c r="E70" s="4">
        <v>8.4</v>
      </c>
      <c r="F70" s="4">
        <v>10.5</v>
      </c>
      <c r="G70" s="3">
        <v>16.29</v>
      </c>
      <c r="H70" s="4">
        <v>2.2000000000000002</v>
      </c>
      <c r="I70" s="4">
        <v>7.8</v>
      </c>
      <c r="J70" s="4">
        <v>1.4</v>
      </c>
      <c r="K70" s="4">
        <v>0.3</v>
      </c>
      <c r="L70" s="4">
        <v>1.2</v>
      </c>
      <c r="M70" s="4">
        <v>0.2</v>
      </c>
      <c r="N70" s="4">
        <v>1.1000000000000001</v>
      </c>
      <c r="O70" s="4">
        <v>0.3</v>
      </c>
      <c r="P70" s="4">
        <v>0.6</v>
      </c>
      <c r="Q70" s="4">
        <v>0.05</v>
      </c>
      <c r="R70" s="4">
        <v>0.5</v>
      </c>
      <c r="S70" s="4">
        <v>0.05</v>
      </c>
      <c r="T70" s="4"/>
      <c r="U70" s="7">
        <f>F70/0.319</f>
        <v>32.915360501567399</v>
      </c>
      <c r="V70" s="7">
        <f>G70/0.82</f>
        <v>19.865853658536587</v>
      </c>
      <c r="W70" s="7">
        <f>H70/0.121</f>
        <v>18.181818181818183</v>
      </c>
      <c r="X70" s="7">
        <f>I70/0.615</f>
        <v>12.682926829268293</v>
      </c>
      <c r="Y70" s="7">
        <f>J70/0.2</f>
        <v>6.9999999999999991</v>
      </c>
      <c r="Z70" s="7">
        <f>K70/0.0761</f>
        <v>3.9421813403416555</v>
      </c>
      <c r="AA70" s="7">
        <f>L70/0.267</f>
        <v>4.4943820224719095</v>
      </c>
      <c r="AB70" s="7">
        <f>M70/0.0493</f>
        <v>4.056795131845842</v>
      </c>
      <c r="AC70" s="7">
        <f>N70/0.33</f>
        <v>3.3333333333333335</v>
      </c>
      <c r="AD70" s="7">
        <f>O70/0.0755</f>
        <v>3.9735099337748343</v>
      </c>
      <c r="AE70" s="7">
        <f>E70/2.12</f>
        <v>3.9622641509433962</v>
      </c>
      <c r="AF70" s="7">
        <f>P70/0.216</f>
        <v>2.7777777777777777</v>
      </c>
      <c r="AG70" s="7">
        <f>Q70/0.0329</f>
        <v>1.5197568389057752</v>
      </c>
      <c r="AH70" s="7">
        <f>R70/0.221</f>
        <v>2.2624434389140271</v>
      </c>
      <c r="AI70" s="7">
        <f>S70/0.033</f>
        <v>1.5151515151515151</v>
      </c>
      <c r="AK70" s="14">
        <v>1.7121951219512196E-2</v>
      </c>
      <c r="AL70" s="14">
        <v>0.75714285714285712</v>
      </c>
      <c r="AM70" s="14"/>
      <c r="AN70" s="14">
        <v>0.12614971849977019</v>
      </c>
      <c r="AO70" s="14">
        <v>7.2035025278205531E-2</v>
      </c>
      <c r="AP70" s="14">
        <v>0.80181525622202421</v>
      </c>
    </row>
    <row r="71" spans="1:42" ht="13.8">
      <c r="A71" t="s">
        <v>25</v>
      </c>
      <c r="B71">
        <v>333139</v>
      </c>
      <c r="D71" s="11" t="s">
        <v>11</v>
      </c>
      <c r="E71" s="4">
        <v>10.9</v>
      </c>
      <c r="F71" s="4">
        <v>24.4</v>
      </c>
      <c r="G71" s="3">
        <v>46.86</v>
      </c>
      <c r="H71" s="4">
        <v>5.7</v>
      </c>
      <c r="I71" s="4">
        <v>21.5</v>
      </c>
      <c r="J71" s="4">
        <v>3.2</v>
      </c>
      <c r="K71" s="4">
        <v>0.6</v>
      </c>
      <c r="L71" s="4">
        <v>2.2999999999999998</v>
      </c>
      <c r="M71" s="4">
        <v>0.3</v>
      </c>
      <c r="N71" s="4">
        <v>1.9</v>
      </c>
      <c r="O71" s="4">
        <v>0.3</v>
      </c>
      <c r="P71" s="4">
        <v>1</v>
      </c>
      <c r="Q71" s="4">
        <v>0.1</v>
      </c>
      <c r="R71" s="4">
        <v>1</v>
      </c>
      <c r="S71" s="4">
        <v>0.2</v>
      </c>
      <c r="T71" s="4"/>
      <c r="U71" s="7">
        <f>F71/0.319</f>
        <v>76.489028213166137</v>
      </c>
      <c r="V71" s="7">
        <f>G71/0.82</f>
        <v>57.146341463414636</v>
      </c>
      <c r="W71" s="7">
        <f>H71/0.121</f>
        <v>47.107438016528931</v>
      </c>
      <c r="X71" s="7">
        <f>I71/0.615</f>
        <v>34.959349593495936</v>
      </c>
      <c r="Y71" s="7">
        <f>J71/0.2</f>
        <v>16</v>
      </c>
      <c r="Z71" s="7">
        <f>K71/0.0761</f>
        <v>7.8843626806833109</v>
      </c>
      <c r="AA71" s="7">
        <f>L71/0.267</f>
        <v>8.6142322097378266</v>
      </c>
      <c r="AB71" s="7">
        <f>M71/0.0493</f>
        <v>6.0851926977687629</v>
      </c>
      <c r="AC71" s="7">
        <f>N71/0.33</f>
        <v>5.7575757575757569</v>
      </c>
      <c r="AD71" s="7">
        <f>O71/0.0755</f>
        <v>3.9735099337748343</v>
      </c>
      <c r="AE71" s="7">
        <f>E71/2.12</f>
        <v>5.1415094339622645</v>
      </c>
      <c r="AF71" s="7">
        <f>P71/0.216</f>
        <v>4.6296296296296298</v>
      </c>
      <c r="AG71" s="7">
        <f>Q71/0.0329</f>
        <v>3.0395136778115504</v>
      </c>
      <c r="AH71" s="7">
        <f>R71/0.221</f>
        <v>4.5248868778280542</v>
      </c>
      <c r="AI71" s="7">
        <f>S71/0.033</f>
        <v>6.0606060606060606</v>
      </c>
      <c r="AK71" s="14">
        <v>2.0821917808219178E-2</v>
      </c>
      <c r="AL71" s="14">
        <v>0.43577981651376146</v>
      </c>
      <c r="AM71" s="14"/>
      <c r="AN71" s="14">
        <v>0.52708762389750041</v>
      </c>
      <c r="AO71" s="14">
        <v>0.21645942904923127</v>
      </c>
      <c r="AP71" s="14">
        <v>0.25645294705326815</v>
      </c>
    </row>
    <row r="72" spans="1:42" ht="13.8">
      <c r="A72" t="s">
        <v>26</v>
      </c>
      <c r="B72">
        <v>25774</v>
      </c>
      <c r="C72" t="s">
        <v>29</v>
      </c>
      <c r="D72" s="11" t="s">
        <v>16</v>
      </c>
      <c r="E72" s="5">
        <v>13.1</v>
      </c>
      <c r="F72" s="5">
        <v>3.6</v>
      </c>
      <c r="G72" s="5">
        <v>7.2</v>
      </c>
      <c r="H72" s="5">
        <v>0.98</v>
      </c>
      <c r="I72" s="5">
        <v>4.5999999999999996</v>
      </c>
      <c r="J72" s="5">
        <v>0.96</v>
      </c>
      <c r="K72" s="5">
        <v>0.11</v>
      </c>
      <c r="L72" s="5">
        <v>1.3</v>
      </c>
      <c r="M72" s="5">
        <v>0.23</v>
      </c>
      <c r="N72" s="5">
        <v>1.48</v>
      </c>
      <c r="O72" s="5">
        <v>0.32</v>
      </c>
      <c r="P72" s="5">
        <v>1.07</v>
      </c>
      <c r="Q72" s="5">
        <v>0.16</v>
      </c>
      <c r="R72" s="5">
        <v>1.2</v>
      </c>
      <c r="S72" s="5">
        <v>0.19</v>
      </c>
      <c r="T72" s="5"/>
      <c r="U72" s="7">
        <f>F72/0.319</f>
        <v>11.285266457680251</v>
      </c>
      <c r="V72" s="7">
        <f>G72/0.82</f>
        <v>8.7804878048780495</v>
      </c>
      <c r="W72" s="7">
        <f>H72/0.121</f>
        <v>8.0991735537190088</v>
      </c>
      <c r="X72" s="7">
        <f>I72/0.615</f>
        <v>7.4796747967479673</v>
      </c>
      <c r="Y72" s="7">
        <f>J72/0.2</f>
        <v>4.8</v>
      </c>
      <c r="Z72" s="7">
        <f>K72/0.0761</f>
        <v>1.4454664914586071</v>
      </c>
      <c r="AA72" s="7">
        <f>L72/0.267</f>
        <v>4.8689138576779021</v>
      </c>
      <c r="AB72" s="7">
        <f>M72/0.0493</f>
        <v>4.6653144016227186</v>
      </c>
      <c r="AC72" s="7">
        <f>N72/0.33</f>
        <v>4.4848484848484844</v>
      </c>
      <c r="AD72" s="7">
        <f>O72/0.0755</f>
        <v>4.2384105960264904</v>
      </c>
      <c r="AE72" s="7">
        <f>E72/2.12</f>
        <v>6.1792452830188678</v>
      </c>
      <c r="AF72" s="7">
        <f>P72/0.216</f>
        <v>4.9537037037037042</v>
      </c>
      <c r="AG72" s="7">
        <f>Q72/0.0329</f>
        <v>4.8632218844984809</v>
      </c>
      <c r="AH72" s="7">
        <f>R72/0.221</f>
        <v>5.4298642533936645</v>
      </c>
      <c r="AI72" s="7">
        <f>S72/0.033</f>
        <v>5.7575757575757578</v>
      </c>
      <c r="AK72" s="14">
        <v>0.13324561403508772</v>
      </c>
      <c r="AL72" s="14">
        <v>1.1755725190839694</v>
      </c>
      <c r="AM72" s="14"/>
      <c r="AN72" s="14">
        <v>0.8113387519702181</v>
      </c>
      <c r="AO72" s="14">
        <v>8.2383647931446508E-2</v>
      </c>
      <c r="AP72" s="14">
        <v>0.10627760009833528</v>
      </c>
    </row>
    <row r="73" spans="1:42" ht="13.8">
      <c r="A73" t="s">
        <v>26</v>
      </c>
      <c r="B73">
        <v>25775</v>
      </c>
      <c r="C73" t="s">
        <v>29</v>
      </c>
      <c r="D73" s="11" t="s">
        <v>16</v>
      </c>
      <c r="E73" s="5">
        <v>9.3000000000000007</v>
      </c>
      <c r="F73" s="5">
        <v>3.4</v>
      </c>
      <c r="G73" s="5">
        <v>7.8</v>
      </c>
      <c r="H73" s="5">
        <v>0.93</v>
      </c>
      <c r="I73" s="5">
        <v>3.6</v>
      </c>
      <c r="J73" s="5">
        <v>0.99</v>
      </c>
      <c r="K73" s="5">
        <v>0.16</v>
      </c>
      <c r="L73" s="5">
        <v>1.2</v>
      </c>
      <c r="M73" s="5">
        <v>0.19</v>
      </c>
      <c r="N73" s="5">
        <v>1.24</v>
      </c>
      <c r="O73" s="5">
        <v>0.23</v>
      </c>
      <c r="P73" s="5">
        <v>0.75</v>
      </c>
      <c r="Q73" s="5">
        <v>0.12</v>
      </c>
      <c r="R73" s="5">
        <v>0.84</v>
      </c>
      <c r="S73" s="5">
        <v>0.16</v>
      </c>
      <c r="T73" s="5"/>
      <c r="U73" s="7">
        <f>F73/0.319</f>
        <v>10.658307210031348</v>
      </c>
      <c r="V73" s="7">
        <f>G73/0.82</f>
        <v>9.5121951219512191</v>
      </c>
      <c r="W73" s="7">
        <f>H73/0.121</f>
        <v>7.6859504132231411</v>
      </c>
      <c r="X73" s="7">
        <f>I73/0.615</f>
        <v>5.8536585365853657</v>
      </c>
      <c r="Y73" s="7">
        <f>J73/0.2</f>
        <v>4.9499999999999993</v>
      </c>
      <c r="Z73" s="7">
        <f>K73/0.0761</f>
        <v>2.1024967148488831</v>
      </c>
      <c r="AA73" s="7">
        <f>L73/0.267</f>
        <v>4.4943820224719095</v>
      </c>
      <c r="AB73" s="7">
        <f>M73/0.0493</f>
        <v>3.85395537525355</v>
      </c>
      <c r="AC73" s="7">
        <f>N73/0.33</f>
        <v>3.7575757575757573</v>
      </c>
      <c r="AD73" s="7">
        <f>O73/0.0755</f>
        <v>3.0463576158940397</v>
      </c>
      <c r="AE73" s="7">
        <f>E73/2.12</f>
        <v>4.3867924528301891</v>
      </c>
      <c r="AF73" s="7">
        <f>P73/0.216</f>
        <v>3.4722222222222223</v>
      </c>
      <c r="AG73" s="7">
        <f>Q73/0.0329</f>
        <v>3.6474164133738602</v>
      </c>
      <c r="AH73" s="7">
        <f>R73/0.221</f>
        <v>3.8009049773755654</v>
      </c>
      <c r="AI73" s="7">
        <f>S73/0.033</f>
        <v>4.8484848484848486</v>
      </c>
      <c r="AK73" s="14">
        <v>0.20792682926829267</v>
      </c>
      <c r="AL73" s="14">
        <v>1.6989247311827957</v>
      </c>
      <c r="AM73" s="14"/>
      <c r="AN73" s="14">
        <v>0.71676964952650968</v>
      </c>
      <c r="AO73" s="14">
        <v>9.2147405489123771E-2</v>
      </c>
      <c r="AP73" s="14">
        <v>0.19108294498436637</v>
      </c>
    </row>
    <row r="74" spans="1:42" ht="13.8">
      <c r="A74" t="s">
        <v>26</v>
      </c>
      <c r="B74">
        <v>25778</v>
      </c>
      <c r="C74" t="s">
        <v>29</v>
      </c>
      <c r="D74" s="11" t="s">
        <v>16</v>
      </c>
      <c r="E74" s="5">
        <v>11.1</v>
      </c>
      <c r="F74" s="5">
        <v>2.9</v>
      </c>
      <c r="G74" s="5">
        <v>6.1</v>
      </c>
      <c r="H74" s="5">
        <v>0.86</v>
      </c>
      <c r="I74" s="5">
        <v>3.3</v>
      </c>
      <c r="J74" s="5">
        <v>0.89</v>
      </c>
      <c r="K74" s="5">
        <v>0.15</v>
      </c>
      <c r="L74" s="5">
        <v>1.27</v>
      </c>
      <c r="M74" s="5">
        <v>0.24</v>
      </c>
      <c r="N74" s="5">
        <v>1.48</v>
      </c>
      <c r="O74" s="5">
        <v>0.33</v>
      </c>
      <c r="P74" s="5">
        <v>1.0900000000000001</v>
      </c>
      <c r="Q74" s="5">
        <v>0.17</v>
      </c>
      <c r="R74" s="5">
        <v>1.2</v>
      </c>
      <c r="S74" s="5">
        <v>0.21</v>
      </c>
      <c r="T74" s="5"/>
      <c r="U74" s="7">
        <f>F74/0.319</f>
        <v>9.0909090909090899</v>
      </c>
      <c r="V74" s="7">
        <f>G74/0.82</f>
        <v>7.4390243902439028</v>
      </c>
      <c r="W74" s="7">
        <f>H74/0.121</f>
        <v>7.1074380165289259</v>
      </c>
      <c r="X74" s="7">
        <f>I74/0.615</f>
        <v>5.3658536585365848</v>
      </c>
      <c r="Y74" s="7">
        <f>J74/0.2</f>
        <v>4.45</v>
      </c>
      <c r="Z74" s="7">
        <f>K74/0.0761</f>
        <v>1.9710906701708277</v>
      </c>
      <c r="AA74" s="7">
        <f>L74/0.267</f>
        <v>4.7565543071161045</v>
      </c>
      <c r="AB74" s="7">
        <f>M74/0.0493</f>
        <v>4.8681541582150105</v>
      </c>
      <c r="AC74" s="7">
        <f>N74/0.33</f>
        <v>4.4848484848484844</v>
      </c>
      <c r="AD74" s="7">
        <f>O74/0.0755</f>
        <v>4.370860927152318</v>
      </c>
      <c r="AE74" s="7">
        <f>E74/2.12</f>
        <v>5.2358490566037732</v>
      </c>
      <c r="AF74" s="7">
        <f>P74/0.216</f>
        <v>5.0462962962962967</v>
      </c>
      <c r="AG74" s="7">
        <f>Q74/0.0329</f>
        <v>5.1671732522796354</v>
      </c>
      <c r="AH74" s="7">
        <f>R74/0.221</f>
        <v>5.4298642533936645</v>
      </c>
      <c r="AI74" s="7">
        <f>S74/0.033</f>
        <v>6.3636363636363633</v>
      </c>
      <c r="AK74" s="14">
        <v>0.17277777777777778</v>
      </c>
      <c r="AL74" s="14">
        <v>1.2972972972972974</v>
      </c>
      <c r="AM74" s="14"/>
      <c r="AN74" s="14">
        <v>0.72002377441667542</v>
      </c>
      <c r="AO74" s="14">
        <v>0.1089550881143036</v>
      </c>
      <c r="AP74" s="14">
        <v>0.17102113746902101</v>
      </c>
    </row>
    <row r="75" spans="1:42" ht="13.8">
      <c r="A75" t="s">
        <v>26</v>
      </c>
      <c r="B75">
        <v>25779</v>
      </c>
      <c r="C75" t="s">
        <v>29</v>
      </c>
      <c r="D75" s="11" t="s">
        <v>16</v>
      </c>
      <c r="E75" s="5">
        <v>17.8</v>
      </c>
      <c r="F75" s="5">
        <v>8.1999999999999993</v>
      </c>
      <c r="G75" s="5">
        <v>16.899999999999999</v>
      </c>
      <c r="H75" s="5">
        <v>2.06</v>
      </c>
      <c r="I75" s="5">
        <v>8.5</v>
      </c>
      <c r="J75" s="5">
        <v>1.72</v>
      </c>
      <c r="K75" s="5">
        <v>0.19</v>
      </c>
      <c r="L75" s="5">
        <v>1.9</v>
      </c>
      <c r="M75" s="5">
        <v>0.34</v>
      </c>
      <c r="N75" s="5">
        <v>2.1800000000000002</v>
      </c>
      <c r="O75" s="5">
        <v>0.49</v>
      </c>
      <c r="P75" s="5">
        <v>1.53</v>
      </c>
      <c r="Q75" s="5">
        <v>0.24</v>
      </c>
      <c r="R75" s="5">
        <v>1.67</v>
      </c>
      <c r="S75" s="5">
        <v>0.23</v>
      </c>
      <c r="T75" s="5"/>
      <c r="U75" s="7">
        <f>F75/0.319</f>
        <v>25.705329153605014</v>
      </c>
      <c r="V75" s="7">
        <f>G75/0.82</f>
        <v>20.609756097560975</v>
      </c>
      <c r="W75" s="7">
        <f>H75/0.121</f>
        <v>17.024793388429753</v>
      </c>
      <c r="X75" s="7">
        <f>I75/0.615</f>
        <v>13.821138211382115</v>
      </c>
      <c r="Y75" s="7">
        <f>J75/0.2</f>
        <v>8.6</v>
      </c>
      <c r="Z75" s="7">
        <f>K75/0.0761</f>
        <v>2.4967148488830486</v>
      </c>
      <c r="AA75" s="7">
        <f>L75/0.267</f>
        <v>7.1161048689138573</v>
      </c>
      <c r="AB75" s="7">
        <f>M75/0.0493</f>
        <v>6.8965517241379324</v>
      </c>
      <c r="AC75" s="7">
        <f>N75/0.33</f>
        <v>6.6060606060606064</v>
      </c>
      <c r="AD75" s="7">
        <f>O75/0.0755</f>
        <v>6.4900662251655632</v>
      </c>
      <c r="AE75" s="7">
        <f>E75/2.12</f>
        <v>8.3962264150943398</v>
      </c>
      <c r="AF75" s="7">
        <f>P75/0.216</f>
        <v>7.0833333333333339</v>
      </c>
      <c r="AG75" s="7">
        <f>Q75/0.0329</f>
        <v>7.2948328267477205</v>
      </c>
      <c r="AH75" s="7">
        <f>R75/0.221</f>
        <v>7.5565610859728505</v>
      </c>
      <c r="AI75" s="7">
        <f>S75/0.033</f>
        <v>6.9696969696969697</v>
      </c>
      <c r="AK75" s="14">
        <v>0.13067307692307692</v>
      </c>
      <c r="AL75" s="14">
        <v>0.797752808988764</v>
      </c>
      <c r="AM75" s="14"/>
      <c r="AN75" s="14">
        <v>0.71617515121397257</v>
      </c>
      <c r="AO75" s="14">
        <v>0.1193506278019867</v>
      </c>
      <c r="AP75" s="14">
        <v>0.16447422098404071</v>
      </c>
    </row>
    <row r="76" spans="1:42" ht="13.8">
      <c r="A76" t="s">
        <v>25</v>
      </c>
      <c r="B76">
        <v>25882</v>
      </c>
      <c r="C76" t="s">
        <v>15</v>
      </c>
      <c r="D76" s="11" t="s">
        <v>16</v>
      </c>
      <c r="E76" s="4">
        <v>26.4</v>
      </c>
      <c r="F76" s="4">
        <v>9.1999999999999993</v>
      </c>
      <c r="G76" s="3">
        <v>28.18</v>
      </c>
      <c r="H76" s="4">
        <v>4.0999999999999996</v>
      </c>
      <c r="I76" s="4">
        <v>20.5</v>
      </c>
      <c r="J76" s="4">
        <v>5</v>
      </c>
      <c r="K76" s="4">
        <v>0.3</v>
      </c>
      <c r="L76" s="4">
        <v>4.8</v>
      </c>
      <c r="M76" s="4">
        <v>0.9</v>
      </c>
      <c r="N76" s="4">
        <v>5.8</v>
      </c>
      <c r="O76" s="4">
        <v>1.1000000000000001</v>
      </c>
      <c r="P76" s="4">
        <v>2.9</v>
      </c>
      <c r="Q76" s="4">
        <v>0.4</v>
      </c>
      <c r="R76" s="4">
        <v>2.5</v>
      </c>
      <c r="S76" s="4">
        <v>0.3</v>
      </c>
      <c r="T76" s="4"/>
      <c r="U76" s="7">
        <f>F76/0.319</f>
        <v>28.840125391849526</v>
      </c>
      <c r="V76" s="7">
        <f>G76/0.82</f>
        <v>34.365853658536587</v>
      </c>
      <c r="W76" s="7">
        <f>H76/0.121</f>
        <v>33.884297520661157</v>
      </c>
      <c r="X76" s="7">
        <f>I76/0.615</f>
        <v>33.333333333333336</v>
      </c>
      <c r="Y76" s="7">
        <f>J76/0.2</f>
        <v>25</v>
      </c>
      <c r="Z76" s="7">
        <f>K76/0.0761</f>
        <v>3.9421813403416555</v>
      </c>
      <c r="AA76" s="7">
        <f>L76/0.267</f>
        <v>17.977528089887638</v>
      </c>
      <c r="AB76" s="7">
        <f>M76/0.0493</f>
        <v>18.255578093306291</v>
      </c>
      <c r="AC76" s="7">
        <f>N76/0.33</f>
        <v>17.575757575757574</v>
      </c>
      <c r="AD76" s="7">
        <f>O76/0.0755</f>
        <v>14.569536423841061</v>
      </c>
      <c r="AE76" s="7">
        <f>E76/2.12</f>
        <v>12.452830188679243</v>
      </c>
      <c r="AF76" s="7">
        <f>P76/0.216</f>
        <v>13.425925925925926</v>
      </c>
      <c r="AG76" s="7">
        <f>Q76/0.0329</f>
        <v>12.158054711246201</v>
      </c>
      <c r="AH76" s="7">
        <f>R76/0.221</f>
        <v>11.312217194570136</v>
      </c>
      <c r="AI76" s="7">
        <f>S76/0.033</f>
        <v>9.0909090909090899</v>
      </c>
      <c r="AK76" s="14">
        <v>2.2784313725490196E-2</v>
      </c>
      <c r="AL76" s="14">
        <v>6.0147727272727272</v>
      </c>
      <c r="AM76" s="14"/>
      <c r="AN76" s="14">
        <v>0.74619156142830056</v>
      </c>
      <c r="AO76" s="14">
        <v>0.15238434284358099</v>
      </c>
      <c r="AP76" s="14">
        <v>0.1014240957281185</v>
      </c>
    </row>
    <row r="77" spans="1:42" ht="13.8">
      <c r="A77" t="s">
        <v>25</v>
      </c>
      <c r="B77">
        <v>25883</v>
      </c>
      <c r="C77" t="s">
        <v>15</v>
      </c>
      <c r="D77" s="11" t="s">
        <v>16</v>
      </c>
      <c r="E77" s="4">
        <v>19.399999999999999</v>
      </c>
      <c r="F77" s="4">
        <v>22.5</v>
      </c>
      <c r="G77" s="3">
        <v>48.17</v>
      </c>
      <c r="H77" s="4">
        <v>5.3</v>
      </c>
      <c r="I77" s="4">
        <v>21.2</v>
      </c>
      <c r="J77" s="4">
        <v>3.8</v>
      </c>
      <c r="K77" s="4">
        <v>0.4</v>
      </c>
      <c r="L77" s="4">
        <v>3.4</v>
      </c>
      <c r="M77" s="4">
        <v>0.6</v>
      </c>
      <c r="N77" s="4">
        <v>3.8</v>
      </c>
      <c r="O77" s="4">
        <v>0.8</v>
      </c>
      <c r="P77" s="4">
        <v>2</v>
      </c>
      <c r="Q77" s="4">
        <v>0.3</v>
      </c>
      <c r="R77" s="4">
        <v>1.7</v>
      </c>
      <c r="S77" s="4">
        <v>0.2</v>
      </c>
      <c r="T77" s="4"/>
      <c r="U77" s="7">
        <f>F77/0.319</f>
        <v>70.532915360501562</v>
      </c>
      <c r="V77" s="7">
        <f>G77/0.82</f>
        <v>58.743902439024396</v>
      </c>
      <c r="W77" s="7">
        <f>H77/0.121</f>
        <v>43.801652892561982</v>
      </c>
      <c r="X77" s="7">
        <f>I77/0.615</f>
        <v>34.471544715447152</v>
      </c>
      <c r="Y77" s="7">
        <f>J77/0.2</f>
        <v>18.999999999999996</v>
      </c>
      <c r="Z77" s="7">
        <f>K77/0.0761</f>
        <v>5.2562417871222076</v>
      </c>
      <c r="AA77" s="7">
        <f>L77/0.267</f>
        <v>12.734082397003744</v>
      </c>
      <c r="AB77" s="7">
        <f>M77/0.0493</f>
        <v>12.170385395537526</v>
      </c>
      <c r="AC77" s="7">
        <f>N77/0.33</f>
        <v>11.515151515151514</v>
      </c>
      <c r="AD77" s="7">
        <f>O77/0.0755</f>
        <v>10.596026490066226</v>
      </c>
      <c r="AE77" s="7">
        <f>E77/2.12</f>
        <v>9.1509433962264133</v>
      </c>
      <c r="AF77" s="7">
        <f>P77/0.216</f>
        <v>9.2592592592592595</v>
      </c>
      <c r="AG77" s="7">
        <f>Q77/0.0329</f>
        <v>9.1185410334346511</v>
      </c>
      <c r="AH77" s="7">
        <f>R77/0.221</f>
        <v>7.6923076923076916</v>
      </c>
      <c r="AI77" s="7">
        <f>S77/0.033</f>
        <v>6.0606060606060606</v>
      </c>
      <c r="AK77" s="14">
        <v>3.2422680412371133E-2</v>
      </c>
      <c r="AL77" s="14">
        <v>7.6783505154639187</v>
      </c>
      <c r="AM77" s="14"/>
      <c r="AN77" s="14">
        <v>0.76864846488865779</v>
      </c>
      <c r="AO77" s="14">
        <v>0.17527575742373541</v>
      </c>
      <c r="AP77" s="14">
        <v>5.6075777687606708E-2</v>
      </c>
    </row>
    <row r="78" spans="1:42" ht="13.8">
      <c r="A78" t="s">
        <v>25</v>
      </c>
      <c r="B78">
        <v>25893</v>
      </c>
      <c r="C78" t="s">
        <v>15</v>
      </c>
      <c r="D78" s="11" t="s">
        <v>16</v>
      </c>
      <c r="E78" s="4">
        <v>43.5</v>
      </c>
      <c r="F78" s="4">
        <v>196.4</v>
      </c>
      <c r="G78" s="3">
        <v>309.18</v>
      </c>
      <c r="H78" s="4">
        <v>27.9</v>
      </c>
      <c r="I78" s="4">
        <v>94.8</v>
      </c>
      <c r="J78" s="4">
        <v>15</v>
      </c>
      <c r="K78" s="4">
        <v>1.5</v>
      </c>
      <c r="L78" s="4">
        <v>11.2</v>
      </c>
      <c r="M78" s="4">
        <v>1.6</v>
      </c>
      <c r="N78" s="4">
        <v>9.3000000000000007</v>
      </c>
      <c r="O78" s="4">
        <v>1.5</v>
      </c>
      <c r="P78" s="4">
        <v>3.8</v>
      </c>
      <c r="Q78" s="4">
        <v>0.5</v>
      </c>
      <c r="R78" s="4">
        <v>3.3</v>
      </c>
      <c r="S78" s="4">
        <v>0.4</v>
      </c>
      <c r="T78" s="4"/>
      <c r="U78" s="7">
        <f>F78/0.319</f>
        <v>615.67398119122254</v>
      </c>
      <c r="V78" s="7">
        <f>G78/0.82</f>
        <v>377.04878048780489</v>
      </c>
      <c r="W78" s="7">
        <f>H78/0.121</f>
        <v>230.57851239669421</v>
      </c>
      <c r="X78" s="7">
        <f>I78/0.615</f>
        <v>154.14634146341464</v>
      </c>
      <c r="Y78" s="7">
        <f>J78/0.2</f>
        <v>75</v>
      </c>
      <c r="Z78" s="7">
        <f>K78/0.0761</f>
        <v>19.710906701708279</v>
      </c>
      <c r="AA78" s="7">
        <f>L78/0.267</f>
        <v>41.947565543071157</v>
      </c>
      <c r="AB78" s="7">
        <f>M78/0.0493</f>
        <v>32.454361054766736</v>
      </c>
      <c r="AC78" s="7">
        <f>N78/0.33</f>
        <v>28.181818181818183</v>
      </c>
      <c r="AD78" s="7">
        <f>O78/0.0755</f>
        <v>19.867549668874172</v>
      </c>
      <c r="AE78" s="7">
        <f>E78/2.12</f>
        <v>20.518867924528301</v>
      </c>
      <c r="AF78" s="7">
        <f>P78/0.216</f>
        <v>17.592592592592592</v>
      </c>
      <c r="AG78" s="7">
        <f>Q78/0.0329</f>
        <v>15.197568389057752</v>
      </c>
      <c r="AH78" s="7">
        <f>R78/0.221</f>
        <v>14.932126696832578</v>
      </c>
      <c r="AI78" s="7">
        <f>S78/0.033</f>
        <v>12.121212121212121</v>
      </c>
      <c r="AK78" s="14">
        <v>1.5067114093959732E-2</v>
      </c>
      <c r="AL78" s="14">
        <v>3.1990804597701148</v>
      </c>
      <c r="AM78" s="14"/>
      <c r="AN78" s="14">
        <v>0.66772874638574908</v>
      </c>
      <c r="AO78" s="14">
        <v>0.19804875222927787</v>
      </c>
      <c r="AP78" s="14">
        <v>0.13422250138497319</v>
      </c>
    </row>
    <row r="79" spans="1:42" ht="13.8">
      <c r="A79" t="s">
        <v>26</v>
      </c>
      <c r="B79">
        <v>334102</v>
      </c>
      <c r="D79" s="11" t="s">
        <v>39</v>
      </c>
      <c r="E79" s="4">
        <v>2.9</v>
      </c>
      <c r="F79" s="4">
        <v>2</v>
      </c>
      <c r="G79" s="3">
        <v>3</v>
      </c>
      <c r="H79" s="4">
        <v>0.33</v>
      </c>
      <c r="I79" s="4">
        <v>2</v>
      </c>
      <c r="J79" s="4">
        <v>0.49</v>
      </c>
      <c r="K79" s="4">
        <v>0.16</v>
      </c>
      <c r="L79" s="4">
        <v>0.55000000000000004</v>
      </c>
      <c r="M79" s="4">
        <v>0.06</v>
      </c>
      <c r="N79" s="4">
        <v>0.33</v>
      </c>
      <c r="O79" s="4">
        <v>0.06</v>
      </c>
      <c r="P79" s="4">
        <v>0.18</v>
      </c>
      <c r="Q79" s="4">
        <v>0.02</v>
      </c>
      <c r="R79" s="4">
        <v>0.12</v>
      </c>
      <c r="S79" s="4">
        <v>0.02</v>
      </c>
      <c r="T79" s="4"/>
      <c r="U79" s="7">
        <f>F79/0.319</f>
        <v>6.2695924764890281</v>
      </c>
      <c r="V79" s="7">
        <f>G79/0.82</f>
        <v>3.6585365853658538</v>
      </c>
      <c r="W79" s="7">
        <f>H79/0.121</f>
        <v>2.7272727272727275</v>
      </c>
      <c r="X79" s="7">
        <f>I79/0.615</f>
        <v>3.2520325203252032</v>
      </c>
      <c r="Y79" s="7">
        <f>J79/0.2</f>
        <v>2.4499999999999997</v>
      </c>
      <c r="Z79" s="7">
        <f>K79/0.0761</f>
        <v>2.1024967148488831</v>
      </c>
      <c r="AA79" s="7">
        <f>L79/0.267</f>
        <v>2.0599250936329589</v>
      </c>
      <c r="AB79" s="7">
        <f>M79/0.0493</f>
        <v>1.2170385395537526</v>
      </c>
      <c r="AC79" s="7">
        <f>N79/0.33</f>
        <v>1</v>
      </c>
      <c r="AD79" s="7">
        <f>O79/0.0755</f>
        <v>0.79470198675496684</v>
      </c>
      <c r="AE79" s="7">
        <f>E79/2.12</f>
        <v>1.3679245283018866</v>
      </c>
      <c r="AF79" s="7">
        <f>P79/0.216</f>
        <v>0.83333333333333326</v>
      </c>
      <c r="AG79" s="7">
        <f>Q79/0.0329</f>
        <v>0.60790273556231011</v>
      </c>
      <c r="AH79" s="7">
        <f>R79/0.221</f>
        <v>0.54298642533936647</v>
      </c>
      <c r="AI79" s="7">
        <f>S79/0.033</f>
        <v>0.60606060606060608</v>
      </c>
      <c r="AK79" s="14">
        <v>0.98333333333333328</v>
      </c>
      <c r="AL79" s="14">
        <v>0.44827586206896552</v>
      </c>
      <c r="AM79" s="14"/>
      <c r="AN79" s="14">
        <v>2.4251871614722312E-2</v>
      </c>
      <c r="AO79" s="14">
        <v>4.0877593559691741E-2</v>
      </c>
      <c r="AP79" s="14">
        <v>0.93487053482558591</v>
      </c>
    </row>
    <row r="80" spans="1:42" ht="13.8">
      <c r="A80" t="s">
        <v>26</v>
      </c>
      <c r="B80">
        <v>334110</v>
      </c>
      <c r="D80" s="11" t="s">
        <v>21</v>
      </c>
      <c r="E80" s="4">
        <v>35.1</v>
      </c>
      <c r="F80" s="4">
        <v>77.2</v>
      </c>
      <c r="G80" s="3">
        <v>164.2</v>
      </c>
      <c r="H80" s="4">
        <v>19.420000000000002</v>
      </c>
      <c r="I80" s="4">
        <v>80.7</v>
      </c>
      <c r="J80" s="4">
        <v>13.92</v>
      </c>
      <c r="K80" s="4">
        <v>5.45</v>
      </c>
      <c r="L80" s="4">
        <v>12.29</v>
      </c>
      <c r="M80" s="4">
        <v>1.59</v>
      </c>
      <c r="N80" s="4">
        <v>8.08</v>
      </c>
      <c r="O80" s="4">
        <v>1.25</v>
      </c>
      <c r="P80" s="4">
        <v>3</v>
      </c>
      <c r="Q80" s="4">
        <v>0.39</v>
      </c>
      <c r="R80" s="4">
        <v>2.2599999999999998</v>
      </c>
      <c r="S80" s="4">
        <v>0.32</v>
      </c>
      <c r="T80" s="4"/>
      <c r="U80" s="7">
        <f>F80/0.319</f>
        <v>242.00626959247649</v>
      </c>
      <c r="V80" s="7">
        <f>G80/0.82</f>
        <v>200.2439024390244</v>
      </c>
      <c r="W80" s="7">
        <f>H80/0.121</f>
        <v>160.49586776859505</v>
      </c>
      <c r="X80" s="7">
        <f>I80/0.615</f>
        <v>131.21951219512195</v>
      </c>
      <c r="Y80" s="7">
        <f>J80/0.2</f>
        <v>69.599999999999994</v>
      </c>
      <c r="Z80" s="7">
        <f>K80/0.0761</f>
        <v>71.616294349540084</v>
      </c>
      <c r="AA80" s="7">
        <f>L80/0.267</f>
        <v>46.029962546816471</v>
      </c>
      <c r="AB80" s="7">
        <f>M80/0.0493</f>
        <v>32.251521298174445</v>
      </c>
      <c r="AC80" s="7">
        <f>N80/0.33</f>
        <v>24.484848484848484</v>
      </c>
      <c r="AD80" s="7">
        <f>O80/0.0755</f>
        <v>16.556291390728479</v>
      </c>
      <c r="AE80" s="7">
        <f>E80/2.12</f>
        <v>16.556603773584907</v>
      </c>
      <c r="AF80" s="7">
        <f>P80/0.216</f>
        <v>13.888888888888889</v>
      </c>
      <c r="AG80" s="7">
        <f>Q80/0.0329</f>
        <v>11.854103343465047</v>
      </c>
      <c r="AH80" s="7">
        <f>R80/0.221</f>
        <v>10.226244343891402</v>
      </c>
      <c r="AI80" s="7">
        <f>S80/0.033</f>
        <v>9.6969696969696972</v>
      </c>
      <c r="AK80" s="14">
        <v>1.0259179265658747E-2</v>
      </c>
      <c r="AL80" s="14">
        <v>2.2849002849002851</v>
      </c>
      <c r="AM80" s="14"/>
      <c r="AN80" s="14">
        <v>0.36981996710070891</v>
      </c>
      <c r="AO80" s="14">
        <v>0.49444586928230405</v>
      </c>
      <c r="AP80" s="14">
        <v>0.13573416361698701</v>
      </c>
    </row>
    <row r="81" spans="1:42" ht="13.8">
      <c r="A81" t="s">
        <v>25</v>
      </c>
      <c r="B81">
        <v>25706</v>
      </c>
      <c r="C81" t="s">
        <v>4</v>
      </c>
      <c r="D81" s="11" t="s">
        <v>32</v>
      </c>
      <c r="E81" s="4">
        <v>101.6</v>
      </c>
      <c r="F81" s="4">
        <v>54.7</v>
      </c>
      <c r="G81" s="3">
        <v>177.3</v>
      </c>
      <c r="H81" s="4">
        <v>23.29</v>
      </c>
      <c r="I81" s="4">
        <v>101.7</v>
      </c>
      <c r="J81" s="4">
        <v>17.760000000000002</v>
      </c>
      <c r="K81" s="4">
        <v>1.94</v>
      </c>
      <c r="L81" s="4">
        <v>14.06</v>
      </c>
      <c r="M81" s="4">
        <v>2.46</v>
      </c>
      <c r="N81" s="4">
        <v>13.68</v>
      </c>
      <c r="O81" s="4">
        <v>2.52</v>
      </c>
      <c r="P81" s="4">
        <v>7.73</v>
      </c>
      <c r="Q81" s="4">
        <v>1.34</v>
      </c>
      <c r="R81" s="4">
        <v>8.7899999999999991</v>
      </c>
      <c r="S81" s="4">
        <v>1.32</v>
      </c>
      <c r="T81" s="4"/>
      <c r="U81" s="7">
        <f>F81/0.319</f>
        <v>171.47335423197492</v>
      </c>
      <c r="V81" s="7">
        <f>G81/0.82</f>
        <v>216.21951219512198</v>
      </c>
      <c r="W81" s="7">
        <f>H81/0.121</f>
        <v>192.47933884297521</v>
      </c>
      <c r="X81" s="7">
        <f>I81/0.615</f>
        <v>165.36585365853659</v>
      </c>
      <c r="Y81" s="7">
        <f>J81/0.2</f>
        <v>88.8</v>
      </c>
      <c r="Z81" s="7">
        <f>K81/0.0761</f>
        <v>25.492772667542706</v>
      </c>
      <c r="AA81" s="7">
        <f>L81/0.267</f>
        <v>52.659176029962545</v>
      </c>
      <c r="AB81" s="7">
        <f>M81/0.0493</f>
        <v>49.898580121703858</v>
      </c>
      <c r="AC81" s="7">
        <f>N81/0.33</f>
        <v>41.454545454545453</v>
      </c>
      <c r="AD81" s="7">
        <f>O81/0.0755</f>
        <v>33.377483443708613</v>
      </c>
      <c r="AE81" s="7">
        <f>E81/2.12</f>
        <v>47.924528301886788</v>
      </c>
      <c r="AF81" s="7">
        <f>P81/0.216</f>
        <v>35.787037037037038</v>
      </c>
      <c r="AG81" s="7">
        <f>Q81/0.0329</f>
        <v>40.729483282674778</v>
      </c>
      <c r="AH81" s="7">
        <f>R81/0.221</f>
        <v>39.773755656108591</v>
      </c>
      <c r="AI81" s="7">
        <f>S81/0.033</f>
        <v>40</v>
      </c>
      <c r="AK81" s="14">
        <v>3.0105952380952381</v>
      </c>
      <c r="AL81" s="14">
        <v>6.5590551181102361</v>
      </c>
      <c r="AM81" s="14"/>
      <c r="AN81" s="14">
        <v>6.336087137605273E-2</v>
      </c>
      <c r="AO81" s="14">
        <v>0.14851881624462474</v>
      </c>
      <c r="AP81" s="14">
        <v>0.78812031237932256</v>
      </c>
    </row>
    <row r="82" spans="1:42" ht="13.8">
      <c r="A82" t="s">
        <v>25</v>
      </c>
      <c r="B82">
        <v>25708</v>
      </c>
      <c r="C82" t="s">
        <v>4</v>
      </c>
      <c r="D82" s="11" t="s">
        <v>32</v>
      </c>
      <c r="E82" s="4">
        <v>46.1</v>
      </c>
      <c r="F82" s="4">
        <v>163.19999999999999</v>
      </c>
      <c r="G82" s="3">
        <v>283.16000000000003</v>
      </c>
      <c r="H82" s="4">
        <v>27.3</v>
      </c>
      <c r="I82" s="4">
        <v>106.9</v>
      </c>
      <c r="J82" s="4">
        <v>14</v>
      </c>
      <c r="K82" s="4">
        <v>1.3</v>
      </c>
      <c r="L82" s="4">
        <v>11.9</v>
      </c>
      <c r="M82" s="4">
        <v>1.4</v>
      </c>
      <c r="N82" s="4">
        <v>7.6</v>
      </c>
      <c r="O82" s="4">
        <v>1.3</v>
      </c>
      <c r="P82" s="4">
        <v>3.5</v>
      </c>
      <c r="Q82" s="4">
        <v>0.4</v>
      </c>
      <c r="R82" s="4">
        <v>3.5</v>
      </c>
      <c r="S82" s="4">
        <v>0.4</v>
      </c>
      <c r="T82" s="4"/>
      <c r="U82" s="7">
        <f>F82/0.319</f>
        <v>511.59874608150466</v>
      </c>
      <c r="V82" s="7">
        <f>G82/0.82</f>
        <v>345.31707317073176</v>
      </c>
      <c r="W82" s="7">
        <f>H82/0.121</f>
        <v>225.61983471074382</v>
      </c>
      <c r="X82" s="7">
        <f>I82/0.615</f>
        <v>173.82113821138213</v>
      </c>
      <c r="Y82" s="7">
        <f>J82/0.2</f>
        <v>70</v>
      </c>
      <c r="Z82" s="7">
        <f>K82/0.0761</f>
        <v>17.082785808147175</v>
      </c>
      <c r="AA82" s="7">
        <f>L82/0.267</f>
        <v>44.569288389513105</v>
      </c>
      <c r="AB82" s="7">
        <f>M82/0.0493</f>
        <v>28.397565922920894</v>
      </c>
      <c r="AC82" s="7">
        <f>N82/0.33</f>
        <v>23.030303030303028</v>
      </c>
      <c r="AD82" s="7">
        <f>O82/0.0755</f>
        <v>17.218543046357617</v>
      </c>
      <c r="AE82" s="7">
        <f>E82/2.12</f>
        <v>21.745283018867923</v>
      </c>
      <c r="AF82" s="7">
        <f>P82/0.216</f>
        <v>16.203703703703702</v>
      </c>
      <c r="AG82" s="7">
        <f>Q82/0.0329</f>
        <v>12.158054711246201</v>
      </c>
      <c r="AH82" s="7">
        <f>R82/0.221</f>
        <v>15.837104072398191</v>
      </c>
      <c r="AI82" s="7">
        <f>S82/0.033</f>
        <v>12.121212121212121</v>
      </c>
      <c r="AK82" s="14">
        <v>0.28884615384615381</v>
      </c>
      <c r="AL82" s="14">
        <v>1.2277657266811279</v>
      </c>
      <c r="AM82" s="14"/>
      <c r="AN82" s="14">
        <v>0.12345848419740621</v>
      </c>
      <c r="AO82" s="14">
        <v>0.49793549759721478</v>
      </c>
      <c r="AP82" s="14">
        <v>0.37860601820537904</v>
      </c>
    </row>
    <row r="83" spans="1:42" ht="13.8">
      <c r="A83" t="s">
        <v>25</v>
      </c>
      <c r="B83">
        <v>25719</v>
      </c>
      <c r="C83" t="s">
        <v>10</v>
      </c>
      <c r="D83" s="11" t="s">
        <v>32</v>
      </c>
      <c r="E83" s="4">
        <v>19.3</v>
      </c>
      <c r="F83" s="4">
        <v>28.4</v>
      </c>
      <c r="G83" s="3">
        <v>50.86</v>
      </c>
      <c r="H83" s="4">
        <v>5.8</v>
      </c>
      <c r="I83" s="4">
        <v>22.1</v>
      </c>
      <c r="J83" s="4">
        <v>3.6</v>
      </c>
      <c r="K83" s="4">
        <v>0.4</v>
      </c>
      <c r="L83" s="4">
        <v>3</v>
      </c>
      <c r="M83" s="4">
        <v>0.5</v>
      </c>
      <c r="N83" s="4">
        <v>3.1</v>
      </c>
      <c r="O83" s="4">
        <v>0.6</v>
      </c>
      <c r="P83" s="4">
        <v>1.6</v>
      </c>
      <c r="Q83" s="4">
        <v>0.2</v>
      </c>
      <c r="R83" s="4">
        <v>1.7</v>
      </c>
      <c r="S83" s="4">
        <v>0.2</v>
      </c>
      <c r="T83" s="4"/>
      <c r="U83" s="7">
        <f>F83/0.319</f>
        <v>89.028213166144198</v>
      </c>
      <c r="V83" s="7">
        <f>G83/0.82</f>
        <v>62.024390243902445</v>
      </c>
      <c r="W83" s="7">
        <f>H83/0.121</f>
        <v>47.933884297520663</v>
      </c>
      <c r="X83" s="7">
        <f>I83/0.615</f>
        <v>35.934959349593498</v>
      </c>
      <c r="Y83" s="7">
        <f>J83/0.2</f>
        <v>18</v>
      </c>
      <c r="Z83" s="7">
        <f>K83/0.0761</f>
        <v>5.2562417871222076</v>
      </c>
      <c r="AA83" s="7">
        <f>L83/0.267</f>
        <v>11.235955056179774</v>
      </c>
      <c r="AB83" s="7">
        <f>M83/0.0493</f>
        <v>10.141987829614605</v>
      </c>
      <c r="AC83" s="7">
        <f>N83/0.33</f>
        <v>9.3939393939393945</v>
      </c>
      <c r="AD83" s="7">
        <f>O83/0.0755</f>
        <v>7.9470198675496686</v>
      </c>
      <c r="AE83" s="7">
        <f>E83/2.12</f>
        <v>9.1037735849056602</v>
      </c>
      <c r="AF83" s="7">
        <f>P83/0.216</f>
        <v>7.4074074074074083</v>
      </c>
      <c r="AG83" s="7">
        <f>Q83/0.0329</f>
        <v>6.0790273556231007</v>
      </c>
      <c r="AH83" s="7">
        <f>R83/0.221</f>
        <v>7.6923076923076916</v>
      </c>
      <c r="AI83" s="7">
        <f>S83/0.033</f>
        <v>6.0606060606060606</v>
      </c>
      <c r="AK83" s="14">
        <v>3.6946564885496185E-2</v>
      </c>
      <c r="AL83" s="14">
        <v>1.3797927461139896</v>
      </c>
      <c r="AM83" s="14"/>
      <c r="AN83" s="14">
        <v>0.21692825213032757</v>
      </c>
      <c r="AO83" s="14">
        <v>0.41646300176941864</v>
      </c>
      <c r="AP83" s="14">
        <v>0.36660874610025362</v>
      </c>
    </row>
    <row r="84" spans="1:42" ht="13.8">
      <c r="A84" t="s">
        <v>25</v>
      </c>
      <c r="B84">
        <v>25720</v>
      </c>
      <c r="C84" t="s">
        <v>10</v>
      </c>
      <c r="D84" s="11" t="s">
        <v>32</v>
      </c>
      <c r="E84" s="4">
        <v>162.1</v>
      </c>
      <c r="F84" s="4">
        <v>341.6</v>
      </c>
      <c r="G84" s="3">
        <v>644.34</v>
      </c>
      <c r="H84" s="4">
        <v>61.2</v>
      </c>
      <c r="I84" s="4">
        <v>204</v>
      </c>
      <c r="J84" s="4">
        <v>31.1</v>
      </c>
      <c r="K84" s="4">
        <v>2.8</v>
      </c>
      <c r="L84" s="4">
        <v>26.6</v>
      </c>
      <c r="M84" s="4">
        <v>4.8</v>
      </c>
      <c r="N84" s="4">
        <v>30.9</v>
      </c>
      <c r="O84" s="4">
        <v>5.8</v>
      </c>
      <c r="P84" s="4">
        <v>14.5</v>
      </c>
      <c r="Q84" s="4">
        <v>1.8</v>
      </c>
      <c r="R84" s="4">
        <v>12.1</v>
      </c>
      <c r="S84" s="4">
        <v>1.5</v>
      </c>
      <c r="T84" s="4"/>
      <c r="U84" s="7">
        <f>F84/0.319</f>
        <v>1070.846394984326</v>
      </c>
      <c r="V84" s="7">
        <f>G84/0.82</f>
        <v>785.78048780487813</v>
      </c>
      <c r="W84" s="7">
        <f>H84/0.121</f>
        <v>505.78512396694219</v>
      </c>
      <c r="X84" s="7">
        <f>I84/0.615</f>
        <v>331.70731707317071</v>
      </c>
      <c r="Y84" s="7">
        <f>J84/0.2</f>
        <v>155.5</v>
      </c>
      <c r="Z84" s="7">
        <f>K84/0.0761</f>
        <v>36.793692509855454</v>
      </c>
      <c r="AA84" s="7">
        <f>L84/0.267</f>
        <v>99.625468164794</v>
      </c>
      <c r="AB84" s="7">
        <f>M84/0.0493</f>
        <v>97.363083164300207</v>
      </c>
      <c r="AC84" s="7">
        <f>N84/0.33</f>
        <v>93.636363636363626</v>
      </c>
      <c r="AD84" s="7">
        <f>O84/0.0755</f>
        <v>76.821192052980138</v>
      </c>
      <c r="AE84" s="7">
        <f>E84/2.12</f>
        <v>76.462264150943383</v>
      </c>
      <c r="AF84" s="7">
        <f>P84/0.216</f>
        <v>67.129629629629633</v>
      </c>
      <c r="AG84" s="7">
        <f>Q84/0.0329</f>
        <v>54.711246200607903</v>
      </c>
      <c r="AH84" s="7">
        <f>R84/0.221</f>
        <v>54.751131221719454</v>
      </c>
      <c r="AI84" s="7">
        <f>S84/0.033</f>
        <v>45.454545454545453</v>
      </c>
      <c r="AK84" s="14">
        <v>7.8873873873873873E-2</v>
      </c>
      <c r="AL84" s="14">
        <v>4.3272671190623075</v>
      </c>
      <c r="AM84" s="14"/>
      <c r="AN84" s="14">
        <v>0.39851329117529316</v>
      </c>
      <c r="AO84" s="14">
        <v>0.51078565509843055</v>
      </c>
      <c r="AP84" s="14">
        <v>9.0701053726276404E-2</v>
      </c>
    </row>
    <row r="85" spans="1:42" ht="13.8">
      <c r="A85" t="s">
        <v>26</v>
      </c>
      <c r="B85">
        <v>25782</v>
      </c>
      <c r="C85" t="s">
        <v>29</v>
      </c>
      <c r="D85" s="11" t="s">
        <v>32</v>
      </c>
      <c r="E85" s="5">
        <v>124.5</v>
      </c>
      <c r="F85" s="5">
        <v>258.2</v>
      </c>
      <c r="G85" s="5">
        <v>497.8</v>
      </c>
      <c r="H85" s="5">
        <v>50.63</v>
      </c>
      <c r="I85" s="5">
        <v>183</v>
      </c>
      <c r="J85" s="5">
        <v>29.34</v>
      </c>
      <c r="K85" s="5">
        <v>4.78</v>
      </c>
      <c r="L85" s="5">
        <v>22.61</v>
      </c>
      <c r="M85" s="5">
        <v>4.08</v>
      </c>
      <c r="N85" s="5">
        <v>23.43</v>
      </c>
      <c r="O85" s="5">
        <v>4.4800000000000004</v>
      </c>
      <c r="P85" s="5">
        <v>14.11</v>
      </c>
      <c r="Q85" s="5">
        <v>2.14</v>
      </c>
      <c r="R85" s="5">
        <v>14.7</v>
      </c>
      <c r="S85" s="5">
        <v>2.02</v>
      </c>
      <c r="T85" s="5"/>
      <c r="U85" s="7">
        <f>F85/0.319</f>
        <v>809.4043887147335</v>
      </c>
      <c r="V85" s="7">
        <f>G85/0.82</f>
        <v>607.07317073170736</v>
      </c>
      <c r="W85" s="7">
        <f>H85/0.121</f>
        <v>418.42975206611573</v>
      </c>
      <c r="X85" s="7">
        <f>I85/0.615</f>
        <v>297.5609756097561</v>
      </c>
      <c r="Y85" s="7">
        <f>J85/0.2</f>
        <v>146.69999999999999</v>
      </c>
      <c r="Z85" s="7">
        <f>K85/0.0761</f>
        <v>62.812089356110384</v>
      </c>
      <c r="AA85" s="7">
        <f>L85/0.267</f>
        <v>84.681647940074896</v>
      </c>
      <c r="AB85" s="7">
        <f>M85/0.0493</f>
        <v>82.758620689655174</v>
      </c>
      <c r="AC85" s="7">
        <f>N85/0.33</f>
        <v>71</v>
      </c>
      <c r="AD85" s="7">
        <f>O85/0.0755</f>
        <v>59.337748344370866</v>
      </c>
      <c r="AE85" s="7">
        <f>E85/2.12</f>
        <v>58.726415094339622</v>
      </c>
      <c r="AF85" s="7">
        <f>P85/0.216</f>
        <v>65.324074074074076</v>
      </c>
      <c r="AG85" s="7">
        <f>Q85/0.0329</f>
        <v>65.045592705167181</v>
      </c>
      <c r="AH85" s="7">
        <f>R85/0.221</f>
        <v>66.515837104072389</v>
      </c>
      <c r="AI85" s="7">
        <f>S85/0.033</f>
        <v>61.212121212121211</v>
      </c>
      <c r="AK85" s="14">
        <v>1.2452597402597403</v>
      </c>
      <c r="AL85" s="14">
        <v>6.2787148594377511</v>
      </c>
      <c r="AM85" s="14"/>
      <c r="AN85" s="14">
        <v>0.51092106836355122</v>
      </c>
      <c r="AO85" s="14">
        <v>0.33866178012309195</v>
      </c>
      <c r="AP85" s="14">
        <v>0.15041715151335691</v>
      </c>
    </row>
    <row r="86" spans="1:42" ht="13.8">
      <c r="A86" t="s">
        <v>25</v>
      </c>
      <c r="B86">
        <v>25878</v>
      </c>
      <c r="C86" t="s">
        <v>15</v>
      </c>
      <c r="D86" s="11" t="s">
        <v>32</v>
      </c>
      <c r="E86" s="4">
        <v>27.6</v>
      </c>
      <c r="F86" s="4">
        <v>29.3</v>
      </c>
      <c r="G86" s="3">
        <v>61.63</v>
      </c>
      <c r="H86" s="4">
        <v>7.1</v>
      </c>
      <c r="I86" s="4">
        <v>29.4</v>
      </c>
      <c r="J86" s="4">
        <v>5.5</v>
      </c>
      <c r="K86" s="4">
        <v>0.6</v>
      </c>
      <c r="L86" s="4">
        <v>5.3</v>
      </c>
      <c r="M86" s="4">
        <v>0.9</v>
      </c>
      <c r="N86" s="4">
        <v>5.3</v>
      </c>
      <c r="O86" s="4">
        <v>1</v>
      </c>
      <c r="P86" s="4">
        <v>2.6</v>
      </c>
      <c r="Q86" s="4">
        <v>0.3</v>
      </c>
      <c r="R86" s="4">
        <v>2.1</v>
      </c>
      <c r="S86" s="4">
        <v>0.3</v>
      </c>
      <c r="T86" s="4"/>
      <c r="U86" s="7">
        <f>F86/0.319</f>
        <v>91.849529780564268</v>
      </c>
      <c r="V86" s="7">
        <f>G86/0.82</f>
        <v>75.158536585365866</v>
      </c>
      <c r="W86" s="7">
        <f>H86/0.121</f>
        <v>58.67768595041322</v>
      </c>
      <c r="X86" s="7">
        <f>I86/0.615</f>
        <v>47.804878048780488</v>
      </c>
      <c r="Y86" s="7">
        <f>J86/0.2</f>
        <v>27.5</v>
      </c>
      <c r="Z86" s="7">
        <f>K86/0.0761</f>
        <v>7.8843626806833109</v>
      </c>
      <c r="AA86" s="7">
        <f>L86/0.267</f>
        <v>19.850187265917601</v>
      </c>
      <c r="AB86" s="7">
        <f>M86/0.0493</f>
        <v>18.255578093306291</v>
      </c>
      <c r="AC86" s="7">
        <f>N86/0.33</f>
        <v>16.060606060606059</v>
      </c>
      <c r="AD86" s="7">
        <f>O86/0.0755</f>
        <v>13.245033112582782</v>
      </c>
      <c r="AE86" s="7">
        <f>E86/2.12</f>
        <v>13.018867924528301</v>
      </c>
      <c r="AF86" s="7">
        <f>P86/0.216</f>
        <v>12.037037037037038</v>
      </c>
      <c r="AG86" s="7">
        <f>Q86/0.0329</f>
        <v>9.1185410334346511</v>
      </c>
      <c r="AH86" s="7">
        <f>R86/0.221</f>
        <v>9.502262443438914</v>
      </c>
      <c r="AI86" s="7">
        <f>S86/0.033</f>
        <v>9.0909090909090899</v>
      </c>
      <c r="AK86" s="14">
        <v>2.432291666666667E-2</v>
      </c>
      <c r="AL86" s="14">
        <v>2.9326086956521737</v>
      </c>
      <c r="AM86" s="14"/>
      <c r="AN86" s="14">
        <v>0.42768045888232159</v>
      </c>
      <c r="AO86" s="14">
        <v>0.20852495991072445</v>
      </c>
      <c r="AP86" s="14">
        <v>0.36379458120695396</v>
      </c>
    </row>
    <row r="87" spans="1:42" ht="13.8">
      <c r="A87" t="s">
        <v>25</v>
      </c>
      <c r="B87">
        <v>25879</v>
      </c>
      <c r="C87" t="s">
        <v>15</v>
      </c>
      <c r="D87" s="11" t="s">
        <v>32</v>
      </c>
      <c r="E87" s="4">
        <v>76.400000000000006</v>
      </c>
      <c r="F87" s="4">
        <v>107.3</v>
      </c>
      <c r="G87" s="3">
        <v>214.01</v>
      </c>
      <c r="H87" s="4">
        <v>21.2</v>
      </c>
      <c r="I87" s="4">
        <v>80.5</v>
      </c>
      <c r="J87" s="4">
        <v>14.5</v>
      </c>
      <c r="K87" s="4">
        <v>1.6</v>
      </c>
      <c r="L87" s="4">
        <v>13.4</v>
      </c>
      <c r="M87" s="4">
        <v>2.6</v>
      </c>
      <c r="N87" s="4">
        <v>16.600000000000001</v>
      </c>
      <c r="O87" s="4">
        <v>3.1</v>
      </c>
      <c r="P87" s="4">
        <v>8.1999999999999993</v>
      </c>
      <c r="Q87" s="4">
        <v>1</v>
      </c>
      <c r="R87" s="4">
        <v>6</v>
      </c>
      <c r="S87" s="4">
        <v>0.7</v>
      </c>
      <c r="T87" s="4"/>
      <c r="U87" s="7">
        <f>F87/0.319</f>
        <v>336.36363636363637</v>
      </c>
      <c r="V87" s="7">
        <f>G87/0.82</f>
        <v>260.98780487804879</v>
      </c>
      <c r="W87" s="7">
        <f>H87/0.121</f>
        <v>175.20661157024793</v>
      </c>
      <c r="X87" s="7">
        <f>I87/0.615</f>
        <v>130.89430894308944</v>
      </c>
      <c r="Y87" s="7">
        <f>J87/0.2</f>
        <v>72.5</v>
      </c>
      <c r="Z87" s="7">
        <f>K87/0.0761</f>
        <v>21.02496714848883</v>
      </c>
      <c r="AA87" s="7">
        <f>L87/0.267</f>
        <v>50.187265917602993</v>
      </c>
      <c r="AB87" s="7">
        <f>M87/0.0493</f>
        <v>52.738336713995949</v>
      </c>
      <c r="AC87" s="7">
        <f>N87/0.33</f>
        <v>50.303030303030305</v>
      </c>
      <c r="AD87" s="7">
        <f>O87/0.0755</f>
        <v>41.059602649006628</v>
      </c>
      <c r="AE87" s="7">
        <f>E87/2.12</f>
        <v>36.037735849056602</v>
      </c>
      <c r="AF87" s="7">
        <f>P87/0.216</f>
        <v>37.962962962962962</v>
      </c>
      <c r="AG87" s="7">
        <f>Q87/0.0329</f>
        <v>30.395136778115504</v>
      </c>
      <c r="AH87" s="7">
        <f>R87/0.221</f>
        <v>27.149321266968325</v>
      </c>
      <c r="AI87" s="7">
        <f>S87/0.033</f>
        <v>21.212121212121211</v>
      </c>
      <c r="AK87" s="14">
        <v>1.5801526717557253E-2</v>
      </c>
      <c r="AL87" s="14">
        <v>5.8896596858638741</v>
      </c>
      <c r="AM87" s="14"/>
      <c r="AN87" s="14">
        <v>0.60195530508195305</v>
      </c>
      <c r="AO87" s="14">
        <v>0.33408694375308934</v>
      </c>
      <c r="AP87" s="14">
        <v>6.3957751164957513E-2</v>
      </c>
    </row>
    <row r="88" spans="1:42" ht="13.8">
      <c r="A88" t="s">
        <v>25</v>
      </c>
      <c r="B88">
        <v>25881</v>
      </c>
      <c r="C88" t="s">
        <v>15</v>
      </c>
      <c r="D88" s="11" t="s">
        <v>32</v>
      </c>
      <c r="E88" s="4">
        <v>240.7</v>
      </c>
      <c r="F88" s="4">
        <v>350.1</v>
      </c>
      <c r="G88" s="3">
        <v>642.5</v>
      </c>
      <c r="H88" s="4">
        <v>65.930000000000007</v>
      </c>
      <c r="I88" s="4">
        <v>256.60000000000002</v>
      </c>
      <c r="J88" s="4">
        <v>42.13</v>
      </c>
      <c r="K88" s="4">
        <v>4.37</v>
      </c>
      <c r="L88" s="4">
        <v>37.14</v>
      </c>
      <c r="M88" s="4">
        <v>6.59</v>
      </c>
      <c r="N88" s="4">
        <v>34.71</v>
      </c>
      <c r="O88" s="4">
        <v>6.55</v>
      </c>
      <c r="P88" s="4">
        <v>19.07</v>
      </c>
      <c r="Q88" s="4">
        <v>3.07</v>
      </c>
      <c r="R88" s="4">
        <v>18.32</v>
      </c>
      <c r="S88" s="4">
        <v>2.5</v>
      </c>
      <c r="T88" s="4"/>
      <c r="U88" s="7">
        <f>F88/0.319</f>
        <v>1097.4921630094045</v>
      </c>
      <c r="V88" s="7">
        <f>G88/0.82</f>
        <v>783.53658536585374</v>
      </c>
      <c r="W88" s="7">
        <f>H88/0.121</f>
        <v>544.87603305785126</v>
      </c>
      <c r="X88" s="7">
        <f>I88/0.615</f>
        <v>417.23577235772365</v>
      </c>
      <c r="Y88" s="7">
        <f>J88/0.2</f>
        <v>210.65</v>
      </c>
      <c r="Z88" s="7">
        <f>K88/0.0761</f>
        <v>57.424441524310119</v>
      </c>
      <c r="AA88" s="7">
        <f>L88/0.267</f>
        <v>139.10112359550561</v>
      </c>
      <c r="AB88" s="7">
        <f>M88/0.0493</f>
        <v>133.67139959432049</v>
      </c>
      <c r="AC88" s="7">
        <f>N88/0.33</f>
        <v>105.18181818181817</v>
      </c>
      <c r="AD88" s="7">
        <f>O88/0.0755</f>
        <v>86.754966887417226</v>
      </c>
      <c r="AE88" s="7">
        <f>E88/2.12</f>
        <v>113.53773584905659</v>
      </c>
      <c r="AF88" s="7">
        <f>P88/0.216</f>
        <v>88.287037037037038</v>
      </c>
      <c r="AG88" s="7">
        <f>Q88/0.0329</f>
        <v>93.313069908814583</v>
      </c>
      <c r="AH88" s="7">
        <f>R88/0.221</f>
        <v>82.895927601809959</v>
      </c>
      <c r="AI88" s="7">
        <f>S88/0.033</f>
        <v>75.757575757575751</v>
      </c>
      <c r="AK88" s="14">
        <v>0.83368613138686143</v>
      </c>
      <c r="AL88" s="14">
        <v>4.2073120066472791</v>
      </c>
      <c r="AM88" s="14"/>
      <c r="AN88" s="14">
        <v>0.58266790868396734</v>
      </c>
      <c r="AO88" s="14">
        <v>0.29900874467201904</v>
      </c>
      <c r="AP88" s="14">
        <v>0.11832334664401382</v>
      </c>
    </row>
    <row r="89" spans="1:42" ht="13.8">
      <c r="A89" t="s">
        <v>25</v>
      </c>
      <c r="B89">
        <v>25885</v>
      </c>
      <c r="C89" t="s">
        <v>15</v>
      </c>
      <c r="D89" s="11" t="s">
        <v>32</v>
      </c>
      <c r="E89" s="4">
        <v>11.6</v>
      </c>
      <c r="F89" s="4">
        <v>44.9</v>
      </c>
      <c r="G89" s="3">
        <v>86.17</v>
      </c>
      <c r="H89" s="4">
        <v>8.5</v>
      </c>
      <c r="I89" s="4">
        <v>31</v>
      </c>
      <c r="J89" s="4">
        <v>4.4000000000000004</v>
      </c>
      <c r="K89" s="4">
        <v>0.5</v>
      </c>
      <c r="L89" s="4">
        <v>2.8</v>
      </c>
      <c r="M89" s="4">
        <v>0.4</v>
      </c>
      <c r="N89" s="4">
        <v>2.2000000000000002</v>
      </c>
      <c r="O89" s="4">
        <v>0.4</v>
      </c>
      <c r="P89" s="4">
        <v>1</v>
      </c>
      <c r="Q89" s="4">
        <v>0.1</v>
      </c>
      <c r="R89" s="4">
        <v>0.9</v>
      </c>
      <c r="S89" s="4">
        <v>0.1</v>
      </c>
      <c r="T89" s="4"/>
      <c r="U89" s="7">
        <f>F89/0.319</f>
        <v>140.75235109717869</v>
      </c>
      <c r="V89" s="7">
        <f>G89/0.82</f>
        <v>105.08536585365854</v>
      </c>
      <c r="W89" s="7">
        <f>H89/0.121</f>
        <v>70.247933884297524</v>
      </c>
      <c r="X89" s="7">
        <f>I89/0.615</f>
        <v>50.40650406504065</v>
      </c>
      <c r="Y89" s="7">
        <f>J89/0.2</f>
        <v>22</v>
      </c>
      <c r="Z89" s="7">
        <f>K89/0.0761</f>
        <v>6.5703022339027592</v>
      </c>
      <c r="AA89" s="7">
        <f>L89/0.267</f>
        <v>10.486891385767789</v>
      </c>
      <c r="AB89" s="7">
        <f>M89/0.0493</f>
        <v>8.1135902636916839</v>
      </c>
      <c r="AC89" s="7">
        <f>N89/0.33</f>
        <v>6.666666666666667</v>
      </c>
      <c r="AD89" s="7">
        <f>O89/0.0755</f>
        <v>5.298013245033113</v>
      </c>
      <c r="AE89" s="7">
        <f>E89/2.12</f>
        <v>5.4716981132075464</v>
      </c>
      <c r="AF89" s="7">
        <f>P89/0.216</f>
        <v>4.6296296296296298</v>
      </c>
      <c r="AG89" s="7">
        <f>Q89/0.0329</f>
        <v>3.0395136778115504</v>
      </c>
      <c r="AH89" s="7">
        <f>R89/0.221</f>
        <v>4.0723981900452486</v>
      </c>
      <c r="AI89" s="7">
        <f>S89/0.033</f>
        <v>3.0303030303030303</v>
      </c>
      <c r="AK89" s="14">
        <v>2.5035971223021578E-2</v>
      </c>
      <c r="AL89" s="14">
        <v>1.4974137931034484</v>
      </c>
      <c r="AM89" s="14"/>
      <c r="AN89" s="14">
        <v>0.75688941850649971</v>
      </c>
      <c r="AO89" s="14">
        <v>0.18498551763490431</v>
      </c>
      <c r="AP89" s="14">
        <v>5.8125063858595977E-2</v>
      </c>
    </row>
    <row r="90" spans="1:42" ht="13.8">
      <c r="A90" t="s">
        <v>25</v>
      </c>
      <c r="B90">
        <v>25886</v>
      </c>
      <c r="C90" t="s">
        <v>15</v>
      </c>
      <c r="D90" s="11" t="s">
        <v>32</v>
      </c>
      <c r="E90" s="4">
        <v>98.7</v>
      </c>
      <c r="F90" s="4">
        <v>36.299999999999997</v>
      </c>
      <c r="G90" s="3">
        <v>81.8</v>
      </c>
      <c r="H90" s="4">
        <v>10</v>
      </c>
      <c r="I90" s="4">
        <v>43.8</v>
      </c>
      <c r="J90" s="4">
        <v>9.86</v>
      </c>
      <c r="K90" s="4">
        <v>0.52</v>
      </c>
      <c r="L90" s="4">
        <v>9.83</v>
      </c>
      <c r="M90" s="4">
        <v>1.99</v>
      </c>
      <c r="N90" s="4">
        <v>12.17</v>
      </c>
      <c r="O90" s="4">
        <v>2.67</v>
      </c>
      <c r="P90" s="4">
        <v>9.18</v>
      </c>
      <c r="Q90" s="4">
        <v>1.69</v>
      </c>
      <c r="R90" s="4">
        <v>11.35</v>
      </c>
      <c r="S90" s="4">
        <v>1.9</v>
      </c>
      <c r="T90" s="4"/>
      <c r="U90" s="7">
        <f>F90/0.319</f>
        <v>113.79310344827586</v>
      </c>
      <c r="V90" s="7">
        <f>G90/0.82</f>
        <v>99.756097560975618</v>
      </c>
      <c r="W90" s="7">
        <f>H90/0.121</f>
        <v>82.644628099173559</v>
      </c>
      <c r="X90" s="7">
        <f>I90/0.615</f>
        <v>71.219512195121951</v>
      </c>
      <c r="Y90" s="7">
        <f>J90/0.2</f>
        <v>49.3</v>
      </c>
      <c r="Z90" s="7">
        <f>K90/0.0761</f>
        <v>6.8331143232588705</v>
      </c>
      <c r="AA90" s="7">
        <f>L90/0.267</f>
        <v>36.81647940074906</v>
      </c>
      <c r="AB90" s="7">
        <f>M90/0.0493</f>
        <v>40.365111561866129</v>
      </c>
      <c r="AC90" s="7">
        <f>N90/0.33</f>
        <v>36.878787878787875</v>
      </c>
      <c r="AD90" s="7">
        <f>O90/0.0755</f>
        <v>35.364238410596023</v>
      </c>
      <c r="AE90" s="7">
        <f>E90/2.12</f>
        <v>46.556603773584904</v>
      </c>
      <c r="AF90" s="7">
        <f>P90/0.216</f>
        <v>42.5</v>
      </c>
      <c r="AG90" s="7">
        <f>Q90/0.0329</f>
        <v>51.367781155015201</v>
      </c>
      <c r="AH90" s="7">
        <f>R90/0.221</f>
        <v>51.357466063348411</v>
      </c>
      <c r="AI90" s="7">
        <f>S90/0.033</f>
        <v>57.575757575757571</v>
      </c>
      <c r="AK90" s="14">
        <v>5.0993457943925238</v>
      </c>
      <c r="AL90" s="14">
        <v>1.5602836879432624</v>
      </c>
      <c r="AM90" s="14"/>
      <c r="AN90" s="14">
        <v>0.34167506251165292</v>
      </c>
      <c r="AO90" s="14">
        <v>0.25711558378148203</v>
      </c>
      <c r="AP90" s="14">
        <v>0.40120935370686511</v>
      </c>
    </row>
    <row r="91" spans="1:42" ht="13.8">
      <c r="A91" t="s">
        <v>25</v>
      </c>
      <c r="B91">
        <v>25892</v>
      </c>
      <c r="C91" t="s">
        <v>15</v>
      </c>
      <c r="D91" s="11" t="s">
        <v>32</v>
      </c>
      <c r="E91" s="4">
        <v>28.9</v>
      </c>
      <c r="F91" s="4">
        <v>87.8</v>
      </c>
      <c r="G91" s="3">
        <v>151.30000000000001</v>
      </c>
      <c r="H91" s="4">
        <v>16.8</v>
      </c>
      <c r="I91" s="4">
        <v>64.099999999999994</v>
      </c>
      <c r="J91" s="4">
        <v>11.8</v>
      </c>
      <c r="K91" s="4">
        <v>1.5</v>
      </c>
      <c r="L91" s="4">
        <v>11.2</v>
      </c>
      <c r="M91" s="4">
        <v>1.5</v>
      </c>
      <c r="N91" s="4">
        <v>7.2</v>
      </c>
      <c r="O91" s="4">
        <v>1</v>
      </c>
      <c r="P91" s="4">
        <v>2.1</v>
      </c>
      <c r="Q91" s="4">
        <v>0.2</v>
      </c>
      <c r="R91" s="4">
        <v>1.8</v>
      </c>
      <c r="S91" s="4">
        <v>0.3</v>
      </c>
      <c r="T91" s="4"/>
      <c r="U91" s="7">
        <f>F91/0.319</f>
        <v>275.23510971786834</v>
      </c>
      <c r="V91" s="7">
        <f>G91/0.82</f>
        <v>184.51219512195124</v>
      </c>
      <c r="W91" s="7">
        <f>H91/0.121</f>
        <v>138.84297520661158</v>
      </c>
      <c r="X91" s="7">
        <f>I91/0.615</f>
        <v>104.22764227642276</v>
      </c>
      <c r="Y91" s="7">
        <f>J91/0.2</f>
        <v>59</v>
      </c>
      <c r="Z91" s="7">
        <f>K91/0.0761</f>
        <v>19.710906701708279</v>
      </c>
      <c r="AA91" s="7">
        <f>L91/0.267</f>
        <v>41.947565543071157</v>
      </c>
      <c r="AB91" s="7">
        <f>M91/0.0493</f>
        <v>30.425963488843816</v>
      </c>
      <c r="AC91" s="7">
        <f>N91/0.33</f>
        <v>21.818181818181817</v>
      </c>
      <c r="AD91" s="7">
        <f>O91/0.0755</f>
        <v>13.245033112582782</v>
      </c>
      <c r="AE91" s="7">
        <f>E91/2.12</f>
        <v>13.632075471698112</v>
      </c>
      <c r="AF91" s="7">
        <f>P91/0.216</f>
        <v>9.7222222222222232</v>
      </c>
      <c r="AG91" s="7">
        <f>Q91/0.0329</f>
        <v>6.0790273556231007</v>
      </c>
      <c r="AH91" s="7">
        <f>R91/0.221</f>
        <v>8.1447963800904972</v>
      </c>
      <c r="AI91" s="7">
        <f>S91/0.033</f>
        <v>9.0909090909090899</v>
      </c>
      <c r="AK91" s="14">
        <v>4.2142857142857142E-2</v>
      </c>
      <c r="AL91" s="14">
        <v>0.20173010380622838</v>
      </c>
      <c r="AM91" s="14"/>
      <c r="AN91" s="14">
        <v>0.26397404143322706</v>
      </c>
      <c r="AO91" s="14">
        <v>0.53956003264761709</v>
      </c>
      <c r="AP91" s="14">
        <v>0.19646592591915588</v>
      </c>
    </row>
    <row r="92" spans="1:42" ht="13.8">
      <c r="A92" t="s">
        <v>25</v>
      </c>
      <c r="B92">
        <v>333149</v>
      </c>
      <c r="C92" t="s">
        <v>18</v>
      </c>
      <c r="D92" s="11" t="s">
        <v>32</v>
      </c>
      <c r="E92" s="4">
        <v>8.8000000000000007</v>
      </c>
      <c r="F92" s="4">
        <v>23</v>
      </c>
      <c r="G92" s="3">
        <v>42.97</v>
      </c>
      <c r="H92" s="4">
        <v>5.0999999999999996</v>
      </c>
      <c r="I92" s="4">
        <v>18</v>
      </c>
      <c r="J92" s="4">
        <v>2.8</v>
      </c>
      <c r="K92" s="4">
        <v>0.3</v>
      </c>
      <c r="L92" s="4">
        <v>2.1</v>
      </c>
      <c r="M92" s="4">
        <v>0.3</v>
      </c>
      <c r="N92" s="4">
        <v>1.6</v>
      </c>
      <c r="O92" s="4">
        <v>0.3</v>
      </c>
      <c r="P92" s="4">
        <v>0.9</v>
      </c>
      <c r="Q92" s="4">
        <v>0.1</v>
      </c>
      <c r="R92" s="4">
        <v>0.9</v>
      </c>
      <c r="S92" s="4">
        <v>0.1</v>
      </c>
      <c r="T92" s="4"/>
      <c r="U92" s="7">
        <f>F92/0.319</f>
        <v>72.100313479623821</v>
      </c>
      <c r="V92" s="7">
        <f>G92/0.82</f>
        <v>52.402439024390247</v>
      </c>
      <c r="W92" s="7">
        <f>H92/0.121</f>
        <v>42.148760330578511</v>
      </c>
      <c r="X92" s="7">
        <f>I92/0.615</f>
        <v>29.26829268292683</v>
      </c>
      <c r="Y92" s="7">
        <f>J92/0.2</f>
        <v>13.999999999999998</v>
      </c>
      <c r="Z92" s="7">
        <f>K92/0.0761</f>
        <v>3.9421813403416555</v>
      </c>
      <c r="AA92" s="7">
        <f>L92/0.267</f>
        <v>7.8651685393258424</v>
      </c>
      <c r="AB92" s="7">
        <f>M92/0.0493</f>
        <v>6.0851926977687629</v>
      </c>
      <c r="AC92" s="7">
        <f>N92/0.33</f>
        <v>4.8484848484848486</v>
      </c>
      <c r="AD92" s="7">
        <f>O92/0.0755</f>
        <v>3.9735099337748343</v>
      </c>
      <c r="AE92" s="7">
        <f>E92/2.12</f>
        <v>4.1509433962264151</v>
      </c>
      <c r="AF92" s="7">
        <f>P92/0.216</f>
        <v>4.166666666666667</v>
      </c>
      <c r="AG92" s="7">
        <f>Q92/0.0329</f>
        <v>3.0395136778115504</v>
      </c>
      <c r="AH92" s="7">
        <f>R92/0.221</f>
        <v>4.0723981900452486</v>
      </c>
      <c r="AI92" s="7">
        <f>S92/0.033</f>
        <v>3.0303030303030303</v>
      </c>
      <c r="AK92" s="14">
        <v>2.3589743589743591E-2</v>
      </c>
      <c r="AL92" s="14">
        <v>0.90681818181818175</v>
      </c>
      <c r="AM92" s="14"/>
      <c r="AN92" s="14">
        <v>0.58226987072085834</v>
      </c>
      <c r="AO92" s="14">
        <v>0.18927414378504237</v>
      </c>
      <c r="AP92" s="14">
        <v>0.22845598549409935</v>
      </c>
    </row>
    <row r="93" spans="1:42" ht="13.8">
      <c r="A93" t="s">
        <v>25</v>
      </c>
      <c r="B93">
        <v>333150</v>
      </c>
      <c r="C93" t="s">
        <v>18</v>
      </c>
      <c r="D93" s="11" t="s">
        <v>32</v>
      </c>
      <c r="E93" s="4">
        <v>5.7</v>
      </c>
      <c r="F93" s="4">
        <v>7.8</v>
      </c>
      <c r="G93" s="3">
        <v>14.88</v>
      </c>
      <c r="H93" s="4">
        <v>1.7</v>
      </c>
      <c r="I93" s="4">
        <v>6.3</v>
      </c>
      <c r="J93" s="4">
        <v>1.1000000000000001</v>
      </c>
      <c r="K93" s="4">
        <v>0.2</v>
      </c>
      <c r="L93" s="4">
        <v>1</v>
      </c>
      <c r="M93" s="4">
        <v>0.2</v>
      </c>
      <c r="N93" s="4">
        <v>0.9</v>
      </c>
      <c r="O93" s="4">
        <v>0.2</v>
      </c>
      <c r="P93" s="4">
        <v>0.6</v>
      </c>
      <c r="Q93" s="4">
        <v>0.05</v>
      </c>
      <c r="R93" s="4">
        <v>0.7</v>
      </c>
      <c r="S93" s="4">
        <v>0.1</v>
      </c>
      <c r="T93" s="4"/>
      <c r="U93" s="7">
        <f>F93/0.319</f>
        <v>24.451410658307211</v>
      </c>
      <c r="V93" s="7">
        <f>G93/0.82</f>
        <v>18.146341463414636</v>
      </c>
      <c r="W93" s="7">
        <f>H93/0.121</f>
        <v>14.049586776859504</v>
      </c>
      <c r="X93" s="7">
        <f>I93/0.615</f>
        <v>10.24390243902439</v>
      </c>
      <c r="Y93" s="7">
        <f>J93/0.2</f>
        <v>5.5</v>
      </c>
      <c r="Z93" s="7">
        <f>K93/0.0761</f>
        <v>2.6281208935611038</v>
      </c>
      <c r="AA93" s="7">
        <f>L93/0.267</f>
        <v>3.7453183520599249</v>
      </c>
      <c r="AB93" s="7">
        <f>M93/0.0493</f>
        <v>4.056795131845842</v>
      </c>
      <c r="AC93" s="7">
        <f>N93/0.33</f>
        <v>2.7272727272727271</v>
      </c>
      <c r="AD93" s="7">
        <f>O93/0.0755</f>
        <v>2.6490066225165565</v>
      </c>
      <c r="AE93" s="7">
        <f>E93/2.12</f>
        <v>2.6886792452830188</v>
      </c>
      <c r="AF93" s="7">
        <f>P93/0.216</f>
        <v>2.7777777777777777</v>
      </c>
      <c r="AG93" s="7">
        <f>Q93/0.0329</f>
        <v>1.5197568389057752</v>
      </c>
      <c r="AH93" s="7">
        <f>R93/0.221</f>
        <v>3.1674208144796379</v>
      </c>
      <c r="AI93" s="7">
        <f>S93/0.033</f>
        <v>3.0303030303030303</v>
      </c>
      <c r="AK93" s="14">
        <v>2.6744186046511628E-2</v>
      </c>
      <c r="AL93" s="14">
        <v>1.3912280701754385</v>
      </c>
      <c r="AM93" s="14"/>
      <c r="AN93" s="14">
        <v>0.7068797906826304</v>
      </c>
      <c r="AO93" s="14">
        <v>0.13266283351824482</v>
      </c>
      <c r="AP93" s="14">
        <v>0.16045737579912472</v>
      </c>
    </row>
    <row r="94" spans="1:42" ht="13.8">
      <c r="A94" t="s">
        <v>25</v>
      </c>
      <c r="B94">
        <v>333151</v>
      </c>
      <c r="C94" t="s">
        <v>18</v>
      </c>
      <c r="D94" s="11" t="s">
        <v>32</v>
      </c>
      <c r="E94" s="4">
        <v>6.5</v>
      </c>
      <c r="F94" s="4">
        <v>14.9</v>
      </c>
      <c r="G94" s="3">
        <v>29.64</v>
      </c>
      <c r="H94" s="4">
        <v>3.3</v>
      </c>
      <c r="I94" s="4">
        <v>12.4</v>
      </c>
      <c r="J94" s="4">
        <v>1.9</v>
      </c>
      <c r="K94" s="4">
        <v>0.2</v>
      </c>
      <c r="L94" s="4">
        <v>1.7</v>
      </c>
      <c r="M94" s="4">
        <v>0.2</v>
      </c>
      <c r="N94" s="4">
        <v>1.3</v>
      </c>
      <c r="O94" s="4">
        <v>0.2</v>
      </c>
      <c r="P94" s="4">
        <v>0.6</v>
      </c>
      <c r="Q94" s="4">
        <v>0.05</v>
      </c>
      <c r="R94" s="4">
        <v>0.7</v>
      </c>
      <c r="S94" s="4">
        <v>0.1</v>
      </c>
      <c r="T94" s="4"/>
      <c r="U94" s="7">
        <f>F94/0.319</f>
        <v>46.708463949843264</v>
      </c>
      <c r="V94" s="7">
        <f>G94/0.82</f>
        <v>36.146341463414636</v>
      </c>
      <c r="W94" s="7">
        <f>H94/0.121</f>
        <v>27.272727272727273</v>
      </c>
      <c r="X94" s="7">
        <f>I94/0.615</f>
        <v>20.162601626016261</v>
      </c>
      <c r="Y94" s="7">
        <f>J94/0.2</f>
        <v>9.4999999999999982</v>
      </c>
      <c r="Z94" s="7">
        <f>K94/0.0761</f>
        <v>2.6281208935611038</v>
      </c>
      <c r="AA94" s="7">
        <f>L94/0.267</f>
        <v>6.3670411985018722</v>
      </c>
      <c r="AB94" s="7">
        <f>M94/0.0493</f>
        <v>4.056795131845842</v>
      </c>
      <c r="AC94" s="7">
        <f>N94/0.33</f>
        <v>3.9393939393939394</v>
      </c>
      <c r="AD94" s="7">
        <f>O94/0.0755</f>
        <v>2.6490066225165565</v>
      </c>
      <c r="AE94" s="7">
        <f>E94/2.12</f>
        <v>3.0660377358490565</v>
      </c>
      <c r="AF94" s="7">
        <f>P94/0.216</f>
        <v>2.7777777777777777</v>
      </c>
      <c r="AG94" s="7">
        <f>Q94/0.0329</f>
        <v>1.5197568389057752</v>
      </c>
      <c r="AH94" s="7">
        <f>R94/0.221</f>
        <v>3.1674208144796379</v>
      </c>
      <c r="AI94" s="7">
        <f>S94/0.033</f>
        <v>3.0303030303030303</v>
      </c>
      <c r="AK94" s="14">
        <v>3.6564885496183204E-2</v>
      </c>
      <c r="AL94" s="14">
        <v>0.75230769230769223</v>
      </c>
      <c r="AM94" s="14"/>
      <c r="AN94" s="14">
        <v>0.71189742530247591</v>
      </c>
      <c r="AO94" s="14">
        <v>0.1297501493401069</v>
      </c>
      <c r="AP94" s="14">
        <v>0.15835242535741725</v>
      </c>
    </row>
    <row r="95" spans="1:42" ht="13.8">
      <c r="A95" t="s">
        <v>25</v>
      </c>
      <c r="B95">
        <v>333152</v>
      </c>
      <c r="C95" t="s">
        <v>18</v>
      </c>
      <c r="D95" s="11" t="s">
        <v>32</v>
      </c>
      <c r="E95" s="4">
        <v>13.4</v>
      </c>
      <c r="F95" s="4">
        <v>15.3</v>
      </c>
      <c r="G95" s="3">
        <v>32.39</v>
      </c>
      <c r="H95" s="4">
        <v>3.8</v>
      </c>
      <c r="I95" s="4">
        <v>14.2</v>
      </c>
      <c r="J95" s="4">
        <v>2.1</v>
      </c>
      <c r="K95" s="4">
        <v>0.2</v>
      </c>
      <c r="L95" s="4">
        <v>2.2000000000000002</v>
      </c>
      <c r="M95" s="4">
        <v>0.4</v>
      </c>
      <c r="N95" s="4">
        <v>2.5</v>
      </c>
      <c r="O95" s="4">
        <v>0.5</v>
      </c>
      <c r="P95" s="4">
        <v>1.4</v>
      </c>
      <c r="Q95" s="4">
        <v>0.2</v>
      </c>
      <c r="R95" s="4">
        <v>1.4</v>
      </c>
      <c r="S95" s="4">
        <v>0.2</v>
      </c>
      <c r="T95" s="4"/>
      <c r="U95" s="7">
        <f>F95/0.319</f>
        <v>47.962382445141067</v>
      </c>
      <c r="V95" s="7">
        <f>G95/0.82</f>
        <v>39.5</v>
      </c>
      <c r="W95" s="7">
        <f>H95/0.121</f>
        <v>31.404958677685951</v>
      </c>
      <c r="X95" s="7">
        <f>I95/0.615</f>
        <v>23.089430894308943</v>
      </c>
      <c r="Y95" s="7">
        <f>J95/0.2</f>
        <v>10.5</v>
      </c>
      <c r="Z95" s="7">
        <f>K95/0.0761</f>
        <v>2.6281208935611038</v>
      </c>
      <c r="AA95" s="7">
        <f>L95/0.267</f>
        <v>8.2397003745318358</v>
      </c>
      <c r="AB95" s="7">
        <f>M95/0.0493</f>
        <v>8.1135902636916839</v>
      </c>
      <c r="AC95" s="7">
        <f>N95/0.33</f>
        <v>7.5757575757575752</v>
      </c>
      <c r="AD95" s="7">
        <f>O95/0.0755</f>
        <v>6.6225165562913908</v>
      </c>
      <c r="AE95" s="7">
        <f>E95/2.12</f>
        <v>6.3207547169811322</v>
      </c>
      <c r="AF95" s="7">
        <f>P95/0.216</f>
        <v>6.481481481481481</v>
      </c>
      <c r="AG95" s="7">
        <f>Q95/0.0329</f>
        <v>6.0790273556231007</v>
      </c>
      <c r="AH95" s="7">
        <f>R95/0.221</f>
        <v>6.3348416289592757</v>
      </c>
      <c r="AI95" s="7">
        <f>S95/0.033</f>
        <v>6.0606060606060606</v>
      </c>
      <c r="AK95" s="14">
        <v>4.0797546012269939E-2</v>
      </c>
      <c r="AL95" s="14">
        <v>7.8417910447761194</v>
      </c>
      <c r="AM95" s="14"/>
      <c r="AN95" s="14">
        <v>0.75885495572237571</v>
      </c>
      <c r="AO95" s="14">
        <v>0.10499753751566869</v>
      </c>
      <c r="AP95" s="14">
        <v>0.13614750676195564</v>
      </c>
    </row>
    <row r="96" spans="1:42" ht="13.8">
      <c r="A96" t="s">
        <v>25</v>
      </c>
      <c r="B96">
        <v>333161</v>
      </c>
      <c r="C96" t="s">
        <v>19</v>
      </c>
      <c r="D96" s="11" t="s">
        <v>32</v>
      </c>
      <c r="E96" s="4">
        <v>14.4</v>
      </c>
      <c r="F96" s="4">
        <v>32.200000000000003</v>
      </c>
      <c r="G96" s="3">
        <v>80.36</v>
      </c>
      <c r="H96" s="4">
        <v>11</v>
      </c>
      <c r="I96" s="4">
        <v>44.3</v>
      </c>
      <c r="J96" s="4">
        <v>6.7</v>
      </c>
      <c r="K96" s="4">
        <v>0.2</v>
      </c>
      <c r="L96" s="4">
        <v>4.0999999999999996</v>
      </c>
      <c r="M96" s="4">
        <v>0.5</v>
      </c>
      <c r="N96" s="4">
        <v>2.5</v>
      </c>
      <c r="O96" s="4">
        <v>0.4</v>
      </c>
      <c r="P96" s="4">
        <v>1.1000000000000001</v>
      </c>
      <c r="Q96" s="4">
        <v>0.2</v>
      </c>
      <c r="R96" s="4">
        <v>1.5</v>
      </c>
      <c r="S96" s="4">
        <v>0.2</v>
      </c>
      <c r="T96" s="4"/>
      <c r="U96" s="7">
        <f>F96/0.319</f>
        <v>100.94043887147336</v>
      </c>
      <c r="V96" s="7">
        <f>G96/0.82</f>
        <v>98</v>
      </c>
      <c r="W96" s="7">
        <f>H96/0.121</f>
        <v>90.909090909090907</v>
      </c>
      <c r="X96" s="7">
        <f>I96/0.615</f>
        <v>72.032520325203251</v>
      </c>
      <c r="Y96" s="7">
        <f>J96/0.2</f>
        <v>33.5</v>
      </c>
      <c r="Z96" s="7">
        <f>K96/0.0761</f>
        <v>2.6281208935611038</v>
      </c>
      <c r="AA96" s="7">
        <f>L96/0.267</f>
        <v>15.35580524344569</v>
      </c>
      <c r="AB96" s="7">
        <f>M96/0.0493</f>
        <v>10.141987829614605</v>
      </c>
      <c r="AC96" s="7">
        <f>N96/0.33</f>
        <v>7.5757575757575752</v>
      </c>
      <c r="AD96" s="7">
        <f>O96/0.0755</f>
        <v>5.298013245033113</v>
      </c>
      <c r="AE96" s="7">
        <f>E96/2.12</f>
        <v>6.7924528301886795</v>
      </c>
      <c r="AF96" s="7">
        <f>P96/0.216</f>
        <v>5.0925925925925934</v>
      </c>
      <c r="AG96" s="7">
        <f>Q96/0.0329</f>
        <v>6.0790273556231007</v>
      </c>
      <c r="AH96" s="7">
        <f>R96/0.221</f>
        <v>6.7873303167420813</v>
      </c>
      <c r="AI96" s="7">
        <f>S96/0.033</f>
        <v>6.0606060606060606</v>
      </c>
      <c r="AK96" s="14">
        <v>4.309352517985611E-2</v>
      </c>
      <c r="AL96" s="14">
        <v>1.5118055555555554</v>
      </c>
      <c r="AM96" s="14"/>
      <c r="AN96" s="14">
        <v>0.77718345299913283</v>
      </c>
      <c r="AO96" s="14">
        <v>0.12416477742512576</v>
      </c>
      <c r="AP96" s="14">
        <v>9.8651769575741316E-2</v>
      </c>
    </row>
    <row r="97" spans="1:42" ht="13.8">
      <c r="A97" t="s">
        <v>25</v>
      </c>
      <c r="B97">
        <v>333163</v>
      </c>
      <c r="C97" t="s">
        <v>19</v>
      </c>
      <c r="D97" s="11" t="s">
        <v>32</v>
      </c>
      <c r="E97" s="4">
        <v>314.7</v>
      </c>
      <c r="F97" s="4">
        <v>540.70000000000005</v>
      </c>
      <c r="G97" s="3">
        <v>1037</v>
      </c>
      <c r="H97" s="4">
        <v>101.39</v>
      </c>
      <c r="I97" s="4">
        <v>394.7</v>
      </c>
      <c r="J97" s="4">
        <v>58.77</v>
      </c>
      <c r="K97" s="4">
        <v>5.27</v>
      </c>
      <c r="L97" s="4">
        <v>49.39</v>
      </c>
      <c r="M97" s="4">
        <v>8.83</v>
      </c>
      <c r="N97" s="4">
        <v>48.19</v>
      </c>
      <c r="O97" s="4">
        <v>9.3000000000000007</v>
      </c>
      <c r="P97" s="4">
        <v>26.68</v>
      </c>
      <c r="Q97" s="4">
        <v>4.1100000000000003</v>
      </c>
      <c r="R97" s="4">
        <v>25.77</v>
      </c>
      <c r="S97" s="4">
        <v>3.59</v>
      </c>
      <c r="T97" s="4"/>
      <c r="U97" s="7">
        <f>F97/0.319</f>
        <v>1694.9843260188088</v>
      </c>
      <c r="V97" s="7">
        <f>G97/0.82</f>
        <v>1264.6341463414635</v>
      </c>
      <c r="W97" s="7">
        <f>H97/0.121</f>
        <v>837.93388429752065</v>
      </c>
      <c r="X97" s="7">
        <f>I97/0.615</f>
        <v>641.78861788617883</v>
      </c>
      <c r="Y97" s="7">
        <f>J97/0.2</f>
        <v>293.85000000000002</v>
      </c>
      <c r="Z97" s="7">
        <f>K97/0.0761</f>
        <v>69.250985545335084</v>
      </c>
      <c r="AA97" s="7">
        <f>L97/0.267</f>
        <v>184.9812734082397</v>
      </c>
      <c r="AB97" s="7">
        <f>M97/0.0493</f>
        <v>179.10750507099394</v>
      </c>
      <c r="AC97" s="7">
        <f>N97/0.33</f>
        <v>146.030303030303</v>
      </c>
      <c r="AD97" s="7">
        <f>O97/0.0755</f>
        <v>123.17880794701988</v>
      </c>
      <c r="AE97" s="7">
        <f>E97/2.12</f>
        <v>148.44339622641508</v>
      </c>
      <c r="AF97" s="7">
        <f>P97/0.216</f>
        <v>123.51851851851852</v>
      </c>
      <c r="AG97" s="7">
        <f>Q97/0.0329</f>
        <v>124.92401215805472</v>
      </c>
      <c r="AH97" s="7">
        <f>R97/0.221</f>
        <v>116.60633484162895</v>
      </c>
      <c r="AI97" s="7">
        <f>S97/0.033</f>
        <v>108.78787878787878</v>
      </c>
      <c r="AK97" s="14">
        <v>0.92246212121212123</v>
      </c>
      <c r="AL97" s="14">
        <v>4.0133460438512873</v>
      </c>
      <c r="AM97" s="14"/>
      <c r="AN97" s="14">
        <v>0.50121305637064739</v>
      </c>
      <c r="AO97" s="14">
        <v>0.37801271317859414</v>
      </c>
      <c r="AP97" s="14">
        <v>0.12077423045075841</v>
      </c>
    </row>
    <row r="98" spans="1:42" ht="13.8">
      <c r="A98" t="s">
        <v>25</v>
      </c>
      <c r="B98">
        <v>333165</v>
      </c>
      <c r="C98" t="s">
        <v>19</v>
      </c>
      <c r="D98" s="11" t="s">
        <v>32</v>
      </c>
      <c r="E98" s="4">
        <v>14.4</v>
      </c>
      <c r="F98" s="4">
        <v>27.6</v>
      </c>
      <c r="G98" s="3">
        <v>72.099999999999994</v>
      </c>
      <c r="H98" s="4">
        <v>10.6</v>
      </c>
      <c r="I98" s="4">
        <v>46.9</v>
      </c>
      <c r="J98" s="4">
        <v>7.9</v>
      </c>
      <c r="K98" s="4">
        <v>0.3</v>
      </c>
      <c r="L98" s="4">
        <v>5.5</v>
      </c>
      <c r="M98" s="4">
        <v>0.6</v>
      </c>
      <c r="N98" s="4">
        <v>3.4</v>
      </c>
      <c r="O98" s="4">
        <v>0.5</v>
      </c>
      <c r="P98" s="4">
        <v>1.3</v>
      </c>
      <c r="Q98" s="4">
        <v>0.2</v>
      </c>
      <c r="R98" s="4">
        <v>1.6</v>
      </c>
      <c r="S98" s="4">
        <v>0.2</v>
      </c>
      <c r="T98" s="4"/>
      <c r="U98" s="7">
        <f>F98/0.319</f>
        <v>86.520376175548591</v>
      </c>
      <c r="V98" s="7">
        <f>G98/0.82</f>
        <v>87.926829268292678</v>
      </c>
      <c r="W98" s="7">
        <f>H98/0.121</f>
        <v>87.603305785123965</v>
      </c>
      <c r="X98" s="7">
        <f>I98/0.615</f>
        <v>76.260162601626021</v>
      </c>
      <c r="Y98" s="7">
        <f>J98/0.2</f>
        <v>39.5</v>
      </c>
      <c r="Z98" s="7">
        <f>K98/0.0761</f>
        <v>3.9421813403416555</v>
      </c>
      <c r="AA98" s="7">
        <f>L98/0.267</f>
        <v>20.599250936329586</v>
      </c>
      <c r="AB98" s="7">
        <f>M98/0.0493</f>
        <v>12.170385395537526</v>
      </c>
      <c r="AC98" s="7">
        <f>N98/0.33</f>
        <v>10.303030303030303</v>
      </c>
      <c r="AD98" s="7">
        <f>O98/0.0755</f>
        <v>6.6225165562913908</v>
      </c>
      <c r="AE98" s="7">
        <f>E98/2.12</f>
        <v>6.7924528301886795</v>
      </c>
      <c r="AF98" s="7">
        <f>P98/0.216</f>
        <v>6.018518518518519</v>
      </c>
      <c r="AG98" s="7">
        <f>Q98/0.0329</f>
        <v>6.0790273556231007</v>
      </c>
      <c r="AH98" s="7">
        <f>R98/0.221</f>
        <v>7.2398190045248869</v>
      </c>
      <c r="AI98" s="7">
        <f>S98/0.033</f>
        <v>6.0606060606060606</v>
      </c>
      <c r="AK98" s="14">
        <v>0.03</v>
      </c>
      <c r="AL98" s="14">
        <v>3.4416666666666669</v>
      </c>
      <c r="AM98" s="14"/>
      <c r="AN98" s="14">
        <v>0.80969429070125432</v>
      </c>
      <c r="AO98" s="14">
        <v>0.12483537886250565</v>
      </c>
      <c r="AP98" s="14">
        <v>6.5470330436240037E-2</v>
      </c>
    </row>
    <row r="99" spans="1:42" ht="13.8">
      <c r="A99" t="s">
        <v>25</v>
      </c>
      <c r="B99">
        <v>333201</v>
      </c>
      <c r="C99" t="s">
        <v>23</v>
      </c>
      <c r="D99" s="11" t="s">
        <v>32</v>
      </c>
      <c r="E99" s="4">
        <v>455.2</v>
      </c>
      <c r="F99" s="4">
        <v>1844.3</v>
      </c>
      <c r="G99" s="3">
        <v>3189.9</v>
      </c>
      <c r="H99" s="4">
        <v>295.26</v>
      </c>
      <c r="I99" s="4">
        <v>965.1</v>
      </c>
      <c r="J99" s="4">
        <v>114.08</v>
      </c>
      <c r="K99" s="4">
        <v>7.52</v>
      </c>
      <c r="L99" s="4">
        <v>85.66</v>
      </c>
      <c r="M99" s="4">
        <v>13.38</v>
      </c>
      <c r="N99" s="4">
        <v>78.47</v>
      </c>
      <c r="O99" s="4">
        <v>14.89</v>
      </c>
      <c r="P99" s="4">
        <v>41.99</v>
      </c>
      <c r="Q99" s="4">
        <v>6.12</v>
      </c>
      <c r="R99" s="4">
        <v>38.94</v>
      </c>
      <c r="S99" s="4">
        <v>4.8499999999999996</v>
      </c>
      <c r="T99" s="4"/>
      <c r="U99" s="7">
        <f>F99/0.319</f>
        <v>5781.5047021943574</v>
      </c>
      <c r="V99" s="7">
        <f>G99/0.82</f>
        <v>3890.1219512195125</v>
      </c>
      <c r="W99" s="7">
        <f>H99/0.121</f>
        <v>2440.1652892561983</v>
      </c>
      <c r="X99" s="7">
        <f>I99/0.615</f>
        <v>1569.2682926829268</v>
      </c>
      <c r="Y99" s="7">
        <f>J99/0.2</f>
        <v>570.4</v>
      </c>
      <c r="Z99" s="7">
        <f>K99/0.0761</f>
        <v>98.8173455978975</v>
      </c>
      <c r="AA99" s="7">
        <f>L99/0.267</f>
        <v>320.82397003745314</v>
      </c>
      <c r="AB99" s="7">
        <f>M99/0.0493</f>
        <v>271.39959432048687</v>
      </c>
      <c r="AC99" s="7">
        <f>N99/0.33</f>
        <v>237.78787878787878</v>
      </c>
      <c r="AD99" s="7">
        <f>O99/0.0755</f>
        <v>197.21854304635764</v>
      </c>
      <c r="AE99" s="7">
        <f>E99/2.12</f>
        <v>214.71698113207546</v>
      </c>
      <c r="AF99" s="7">
        <f>P99/0.216</f>
        <v>194.39814814814815</v>
      </c>
      <c r="AG99" s="7">
        <f>Q99/0.0329</f>
        <v>186.01823708206689</v>
      </c>
      <c r="AH99" s="7">
        <f>R99/0.221</f>
        <v>176.19909502262442</v>
      </c>
      <c r="AI99" s="7">
        <f>S99/0.033</f>
        <v>146.96969696969694</v>
      </c>
      <c r="AK99" s="14">
        <v>1.979913043478261</v>
      </c>
      <c r="AL99" s="14">
        <v>3.7785588752196837</v>
      </c>
      <c r="AM99" s="14"/>
      <c r="AN99" s="14">
        <v>0.65312650236843539</v>
      </c>
      <c r="AO99" s="14">
        <v>0.24890452227629917</v>
      </c>
      <c r="AP99" s="14">
        <v>9.7968975355265303E-2</v>
      </c>
    </row>
    <row r="100" spans="1:42" ht="13.8">
      <c r="A100" t="s">
        <v>26</v>
      </c>
      <c r="B100">
        <v>334006</v>
      </c>
      <c r="C100" t="s">
        <v>31</v>
      </c>
      <c r="D100" s="11" t="s">
        <v>32</v>
      </c>
      <c r="E100" s="4">
        <v>926.8</v>
      </c>
      <c r="F100" s="4">
        <v>3127.4</v>
      </c>
      <c r="G100" s="3">
        <v>5215.5</v>
      </c>
      <c r="H100" s="4">
        <v>493.07</v>
      </c>
      <c r="I100" s="4">
        <v>1621.5</v>
      </c>
      <c r="J100" s="4">
        <v>218.94</v>
      </c>
      <c r="K100" s="4">
        <v>18.78</v>
      </c>
      <c r="L100" s="4">
        <v>164.87</v>
      </c>
      <c r="M100" s="4">
        <v>27.69</v>
      </c>
      <c r="N100" s="4">
        <v>146.84</v>
      </c>
      <c r="O100" s="4">
        <v>26.95</v>
      </c>
      <c r="P100" s="4">
        <v>75.05</v>
      </c>
      <c r="Q100" s="4">
        <v>9.7100000000000009</v>
      </c>
      <c r="R100" s="4">
        <v>60.05</v>
      </c>
      <c r="S100" s="4">
        <v>7.54</v>
      </c>
      <c r="T100" s="4"/>
      <c r="U100" s="7">
        <f>F100/0.319</f>
        <v>9803.7617554858934</v>
      </c>
      <c r="V100" s="7">
        <f>G100/0.82</f>
        <v>6360.3658536585372</v>
      </c>
      <c r="W100" s="7">
        <f>H100/0.121</f>
        <v>4074.9586776859505</v>
      </c>
      <c r="X100" s="7">
        <f>I100/0.615</f>
        <v>2636.5853658536585</v>
      </c>
      <c r="Y100" s="7">
        <f>J100/0.2</f>
        <v>1094.6999999999998</v>
      </c>
      <c r="Z100" s="7">
        <f>K100/0.0761</f>
        <v>246.78055190538765</v>
      </c>
      <c r="AA100" s="7">
        <f>L100/0.267</f>
        <v>617.49063670411988</v>
      </c>
      <c r="AB100" s="7">
        <f>M100/0.0493</f>
        <v>561.66328600405689</v>
      </c>
      <c r="AC100" s="7">
        <f>N100/0.33</f>
        <v>444.96969696969694</v>
      </c>
      <c r="AD100" s="7">
        <f>O100/0.0755</f>
        <v>356.95364238410599</v>
      </c>
      <c r="AE100" s="7">
        <f>E100/2.12</f>
        <v>437.16981132075466</v>
      </c>
      <c r="AF100" s="7">
        <f>P100/0.216</f>
        <v>347.4537037037037</v>
      </c>
      <c r="AG100" s="7">
        <f>Q100/0.0329</f>
        <v>295.13677811550156</v>
      </c>
      <c r="AH100" s="7">
        <f>R100/0.221</f>
        <v>271.71945701357464</v>
      </c>
      <c r="AI100" s="7">
        <f>S100/0.033</f>
        <v>228.48484848484847</v>
      </c>
      <c r="AK100" s="14">
        <v>2.5007865168539323</v>
      </c>
      <c r="AL100" s="14">
        <v>5.0718601640051801</v>
      </c>
      <c r="AM100" s="14"/>
      <c r="AN100" s="14">
        <v>0.24436538952576187</v>
      </c>
      <c r="AO100" s="14">
        <v>0.65011319226993181</v>
      </c>
      <c r="AP100" s="14">
        <v>0.10552141820430624</v>
      </c>
    </row>
    <row r="101" spans="1:42" ht="13.8">
      <c r="A101" t="s">
        <v>26</v>
      </c>
      <c r="B101">
        <v>334007</v>
      </c>
      <c r="C101" t="s">
        <v>31</v>
      </c>
      <c r="D101" s="11" t="s">
        <v>32</v>
      </c>
      <c r="E101" s="4">
        <v>3668.2</v>
      </c>
      <c r="F101" s="4">
        <v>934.8</v>
      </c>
      <c r="G101" s="3">
        <v>3195.8</v>
      </c>
      <c r="H101" s="4">
        <v>595.16999999999996</v>
      </c>
      <c r="I101" s="4">
        <v>3372.8</v>
      </c>
      <c r="J101" s="4">
        <v>838.25</v>
      </c>
      <c r="K101" s="4">
        <v>38.21</v>
      </c>
      <c r="L101" s="4">
        <v>767.4</v>
      </c>
      <c r="M101" s="4">
        <v>119.78</v>
      </c>
      <c r="N101" s="4">
        <v>653.38</v>
      </c>
      <c r="O101" s="4">
        <v>130.49</v>
      </c>
      <c r="P101" s="4">
        <v>411.13</v>
      </c>
      <c r="Q101" s="4">
        <v>60.31</v>
      </c>
      <c r="R101" s="4">
        <v>390.83</v>
      </c>
      <c r="S101" s="4">
        <v>49.79</v>
      </c>
      <c r="T101" s="4"/>
      <c r="U101" s="7">
        <f>F101/0.319</f>
        <v>2930.4075235109717</v>
      </c>
      <c r="V101" s="7">
        <f>G101/0.82</f>
        <v>3897.3170731707323</v>
      </c>
      <c r="W101" s="7">
        <f>H101/0.121</f>
        <v>4918.7603305785124</v>
      </c>
      <c r="X101" s="7">
        <f>I101/0.615</f>
        <v>5484.2276422764235</v>
      </c>
      <c r="Y101" s="7">
        <f>J101/0.2</f>
        <v>4191.25</v>
      </c>
      <c r="Z101" s="7">
        <f>K101/0.0761</f>
        <v>502.10249671484888</v>
      </c>
      <c r="AA101" s="7">
        <f>L101/0.267</f>
        <v>2874.1573033707864</v>
      </c>
      <c r="AB101" s="7">
        <f>M101/0.0493</f>
        <v>2429.6146044624747</v>
      </c>
      <c r="AC101" s="7">
        <f>N101/0.33</f>
        <v>1979.9393939393938</v>
      </c>
      <c r="AD101" s="7">
        <f>O101/0.0755</f>
        <v>1728.3443708609273</v>
      </c>
      <c r="AE101" s="7">
        <f>E101/2.12</f>
        <v>1730.2830188679243</v>
      </c>
      <c r="AF101" s="7">
        <f>P101/0.216</f>
        <v>1903.3796296296296</v>
      </c>
      <c r="AG101" s="7">
        <f>Q101/0.0329</f>
        <v>1833.130699088146</v>
      </c>
      <c r="AH101" s="7">
        <f>R101/0.221</f>
        <v>1768.4615384615383</v>
      </c>
      <c r="AI101" s="7">
        <f>S101/0.033</f>
        <v>1508.7878787878788</v>
      </c>
      <c r="AK101" s="14">
        <v>4.6992446043165454</v>
      </c>
      <c r="AL101" s="14">
        <v>0.95548225287607003</v>
      </c>
      <c r="AM101" s="14"/>
      <c r="AN101" s="14">
        <v>0.33515641985508771</v>
      </c>
      <c r="AO101" s="14">
        <v>0.52921171792930799</v>
      </c>
      <c r="AP101" s="14">
        <v>0.13563186221560405</v>
      </c>
    </row>
    <row r="102" spans="1:42" ht="13.8">
      <c r="A102" t="s">
        <v>26</v>
      </c>
      <c r="B102">
        <v>334125</v>
      </c>
      <c r="D102" s="11" t="s">
        <v>32</v>
      </c>
      <c r="E102" s="4">
        <v>81.8</v>
      </c>
      <c r="F102" s="4">
        <v>105.5</v>
      </c>
      <c r="G102" s="3">
        <v>229.6</v>
      </c>
      <c r="H102" s="4">
        <v>21.6</v>
      </c>
      <c r="I102" s="4">
        <v>77.900000000000006</v>
      </c>
      <c r="J102" s="4">
        <v>12.52</v>
      </c>
      <c r="K102" s="4">
        <v>1.04</v>
      </c>
      <c r="L102" s="4">
        <v>11.45</v>
      </c>
      <c r="M102" s="4">
        <v>2.12</v>
      </c>
      <c r="N102" s="4">
        <v>13.7</v>
      </c>
      <c r="O102" s="4">
        <v>2.85</v>
      </c>
      <c r="P102" s="4">
        <v>8.99</v>
      </c>
      <c r="Q102" s="4">
        <v>1.35</v>
      </c>
      <c r="R102" s="4">
        <v>8.8699999999999992</v>
      </c>
      <c r="S102" s="4">
        <v>1.3</v>
      </c>
      <c r="T102" s="4"/>
      <c r="U102" s="7">
        <f>F102/0.319</f>
        <v>330.72100313479621</v>
      </c>
      <c r="V102" s="7">
        <f>G102/0.82</f>
        <v>280</v>
      </c>
      <c r="W102" s="7">
        <f>H102/0.121</f>
        <v>178.51239669421489</v>
      </c>
      <c r="X102" s="7">
        <f>I102/0.615</f>
        <v>126.66666666666667</v>
      </c>
      <c r="Y102" s="7">
        <f>J102/0.2</f>
        <v>62.599999999999994</v>
      </c>
      <c r="Z102" s="7">
        <f>K102/0.0761</f>
        <v>13.666228646517741</v>
      </c>
      <c r="AA102" s="7">
        <f>L102/0.267</f>
        <v>42.883895131086135</v>
      </c>
      <c r="AB102" s="7">
        <f>M102/0.0493</f>
        <v>43.00202839756593</v>
      </c>
      <c r="AC102" s="7">
        <f>N102/0.33</f>
        <v>41.515151515151508</v>
      </c>
      <c r="AD102" s="7">
        <f>O102/0.0755</f>
        <v>37.748344370860927</v>
      </c>
      <c r="AE102" s="7">
        <f>E102/2.12</f>
        <v>38.584905660377352</v>
      </c>
      <c r="AF102" s="7">
        <f>P102/0.216</f>
        <v>41.620370370370374</v>
      </c>
      <c r="AG102" s="7">
        <f>Q102/0.0329</f>
        <v>41.033434650455931</v>
      </c>
      <c r="AH102" s="7">
        <f>R102/0.221</f>
        <v>40.135746606334841</v>
      </c>
      <c r="AI102" s="7">
        <f>S102/0.033</f>
        <v>39.393939393939391</v>
      </c>
      <c r="AK102" s="14">
        <v>0.45655963302752289</v>
      </c>
      <c r="AL102" s="14">
        <v>3.1882640586797066</v>
      </c>
      <c r="AM102" s="14"/>
      <c r="AN102" s="14">
        <v>0.65679966750909102</v>
      </c>
      <c r="AO102" s="14">
        <v>0.31844879724157577</v>
      </c>
      <c r="AP102" s="14">
        <v>2.4751535249333177E-2</v>
      </c>
    </row>
    <row r="103" spans="1:42" ht="13.8">
      <c r="A103" t="s">
        <v>26</v>
      </c>
      <c r="B103">
        <v>334126</v>
      </c>
      <c r="D103" s="11" t="s">
        <v>32</v>
      </c>
      <c r="E103" s="4">
        <v>48.7</v>
      </c>
      <c r="F103" s="4">
        <v>97.7</v>
      </c>
      <c r="G103" s="3">
        <v>188.4</v>
      </c>
      <c r="H103" s="4">
        <v>19.510000000000002</v>
      </c>
      <c r="I103" s="4">
        <v>71.3</v>
      </c>
      <c r="J103" s="4">
        <v>10.58</v>
      </c>
      <c r="K103" s="4">
        <v>0.73</v>
      </c>
      <c r="L103" s="4">
        <v>8.5</v>
      </c>
      <c r="M103" s="4">
        <v>1.31</v>
      </c>
      <c r="N103" s="4">
        <v>8.02</v>
      </c>
      <c r="O103" s="4">
        <v>1.64</v>
      </c>
      <c r="P103" s="4">
        <v>5.22</v>
      </c>
      <c r="Q103" s="4">
        <v>0.82</v>
      </c>
      <c r="R103" s="4">
        <v>5.56</v>
      </c>
      <c r="S103" s="4">
        <v>0.81</v>
      </c>
      <c r="T103" s="4"/>
      <c r="U103" s="7">
        <f>F103/0.319</f>
        <v>306.26959247648904</v>
      </c>
      <c r="V103" s="7">
        <f>G103/0.82</f>
        <v>229.75609756097563</v>
      </c>
      <c r="W103" s="7">
        <f>H103/0.121</f>
        <v>161.23966942148763</v>
      </c>
      <c r="X103" s="7">
        <f>I103/0.615</f>
        <v>115.9349593495935</v>
      </c>
      <c r="Y103" s="7">
        <f>J103/0.2</f>
        <v>52.9</v>
      </c>
      <c r="Z103" s="7">
        <f>K103/0.0761</f>
        <v>9.592641261498029</v>
      </c>
      <c r="AA103" s="7">
        <f>L103/0.267</f>
        <v>31.835205992509362</v>
      </c>
      <c r="AB103" s="7">
        <f>M103/0.0493</f>
        <v>26.572008113590268</v>
      </c>
      <c r="AC103" s="7">
        <f>N103/0.33</f>
        <v>24.303030303030301</v>
      </c>
      <c r="AD103" s="7">
        <f>O103/0.0755</f>
        <v>21.721854304635762</v>
      </c>
      <c r="AE103" s="7">
        <f>E103/2.12</f>
        <v>22.971698113207548</v>
      </c>
      <c r="AF103" s="7">
        <f>P103/0.216</f>
        <v>24.166666666666664</v>
      </c>
      <c r="AG103" s="7">
        <f>Q103/0.0329</f>
        <v>24.924012158054712</v>
      </c>
      <c r="AH103" s="7">
        <f>R103/0.221</f>
        <v>25.158371040723981</v>
      </c>
      <c r="AI103" s="7">
        <f>S103/0.033</f>
        <v>24.545454545454547</v>
      </c>
      <c r="AK103" s="14">
        <v>0.39700680272108846</v>
      </c>
      <c r="AL103" s="14">
        <v>4.0328542094455848</v>
      </c>
      <c r="AM103" s="14"/>
      <c r="AN103" s="14">
        <v>0.64932545674402087</v>
      </c>
      <c r="AO103" s="14">
        <v>0.29598225568076564</v>
      </c>
      <c r="AP103" s="14">
        <v>5.4692287575213223E-2</v>
      </c>
    </row>
    <row r="104" spans="1:42" ht="13.8">
      <c r="A104" t="s">
        <v>26</v>
      </c>
      <c r="B104">
        <v>334127</v>
      </c>
      <c r="D104" s="11" t="s">
        <v>32</v>
      </c>
      <c r="E104" s="4">
        <v>126.3</v>
      </c>
      <c r="F104" s="4">
        <v>211.7</v>
      </c>
      <c r="G104" s="3">
        <v>401.6</v>
      </c>
      <c r="H104" s="4">
        <v>42.59</v>
      </c>
      <c r="I104" s="4">
        <v>156.1</v>
      </c>
      <c r="J104" s="4">
        <v>25.58</v>
      </c>
      <c r="K104" s="4">
        <v>2.25</v>
      </c>
      <c r="L104" s="4">
        <v>23.9</v>
      </c>
      <c r="M104" s="4">
        <v>3.89</v>
      </c>
      <c r="N104" s="4">
        <v>23.43</v>
      </c>
      <c r="O104" s="4">
        <v>4.5599999999999996</v>
      </c>
      <c r="P104" s="4">
        <v>13.32</v>
      </c>
      <c r="Q104" s="4">
        <v>1.99</v>
      </c>
      <c r="R104" s="4">
        <v>13.04</v>
      </c>
      <c r="S104" s="4">
        <v>1.82</v>
      </c>
      <c r="T104" s="4"/>
      <c r="U104" s="7">
        <f>F104/0.319</f>
        <v>663.63636363636363</v>
      </c>
      <c r="V104" s="7">
        <f>G104/0.82</f>
        <v>489.75609756097566</v>
      </c>
      <c r="W104" s="7">
        <f>H104/0.121</f>
        <v>351.98347107438019</v>
      </c>
      <c r="X104" s="7">
        <f>I104/0.615</f>
        <v>253.82113821138211</v>
      </c>
      <c r="Y104" s="7">
        <f>J104/0.2</f>
        <v>127.89999999999999</v>
      </c>
      <c r="Z104" s="7">
        <f>K104/0.0761</f>
        <v>29.566360052562416</v>
      </c>
      <c r="AA104" s="7">
        <f>L104/0.267</f>
        <v>89.513108614232195</v>
      </c>
      <c r="AB104" s="7">
        <f>M104/0.0493</f>
        <v>78.904665314401626</v>
      </c>
      <c r="AC104" s="7">
        <f>N104/0.33</f>
        <v>71</v>
      </c>
      <c r="AD104" s="7">
        <f>O104/0.0755</f>
        <v>60.397350993377479</v>
      </c>
      <c r="AE104" s="7">
        <f>E104/2.12</f>
        <v>59.575471698113205</v>
      </c>
      <c r="AF104" s="7">
        <f>P104/0.216</f>
        <v>61.666666666666671</v>
      </c>
      <c r="AG104" s="7">
        <f>Q104/0.0329</f>
        <v>60.486322188449847</v>
      </c>
      <c r="AH104" s="7">
        <f>R104/0.221</f>
        <v>59.004524886877824</v>
      </c>
      <c r="AI104" s="7">
        <f>S104/0.033</f>
        <v>55.151515151515149</v>
      </c>
      <c r="AK104" s="14">
        <v>0.5523938223938224</v>
      </c>
      <c r="AL104" s="14">
        <v>3.1923990498812351</v>
      </c>
      <c r="AM104" s="14"/>
      <c r="AN104" s="14">
        <v>0.53237573131622162</v>
      </c>
      <c r="AO104" s="14">
        <v>0.43187254069550945</v>
      </c>
      <c r="AP104" s="14">
        <v>3.575172798826886E-2</v>
      </c>
    </row>
    <row r="105" spans="1:42" ht="13.8">
      <c r="A105" t="s">
        <v>26</v>
      </c>
      <c r="B105">
        <v>334128</v>
      </c>
      <c r="D105" s="11" t="s">
        <v>32</v>
      </c>
      <c r="E105" s="4">
        <v>36.6</v>
      </c>
      <c r="F105" s="4">
        <v>90.9</v>
      </c>
      <c r="G105" s="3">
        <v>162.9</v>
      </c>
      <c r="H105" s="4">
        <v>18.059999999999999</v>
      </c>
      <c r="I105" s="4">
        <v>65.099999999999994</v>
      </c>
      <c r="J105" s="4">
        <v>9.73</v>
      </c>
      <c r="K105" s="4">
        <v>1.1000000000000001</v>
      </c>
      <c r="L105" s="4">
        <v>7.45</v>
      </c>
      <c r="M105" s="4">
        <v>1.1200000000000001</v>
      </c>
      <c r="N105" s="4">
        <v>6.53</v>
      </c>
      <c r="O105" s="4">
        <v>1.27</v>
      </c>
      <c r="P105" s="4">
        <v>3.91</v>
      </c>
      <c r="Q105" s="4">
        <v>0.61</v>
      </c>
      <c r="R105" s="4">
        <v>4.49</v>
      </c>
      <c r="S105" s="4">
        <v>0.64</v>
      </c>
      <c r="T105" s="4"/>
      <c r="U105" s="7">
        <f>F105/0.319</f>
        <v>284.95297805642633</v>
      </c>
      <c r="V105" s="7">
        <f>G105/0.82</f>
        <v>198.65853658536588</v>
      </c>
      <c r="W105" s="7">
        <f>H105/0.121</f>
        <v>149.25619834710744</v>
      </c>
      <c r="X105" s="7">
        <f>I105/0.615</f>
        <v>105.85365853658536</v>
      </c>
      <c r="Y105" s="7">
        <f>J105/0.2</f>
        <v>48.65</v>
      </c>
      <c r="Z105" s="7">
        <f>K105/0.0761</f>
        <v>14.454664914586072</v>
      </c>
      <c r="AA105" s="7">
        <f>L105/0.267</f>
        <v>27.90262172284644</v>
      </c>
      <c r="AB105" s="7">
        <f>M105/0.0493</f>
        <v>22.718052738336716</v>
      </c>
      <c r="AC105" s="7">
        <f>N105/0.33</f>
        <v>19.787878787878789</v>
      </c>
      <c r="AD105" s="7">
        <f>O105/0.0755</f>
        <v>16.821192052980134</v>
      </c>
      <c r="AE105" s="7">
        <f>E105/2.12</f>
        <v>17.264150943396228</v>
      </c>
      <c r="AF105" s="7">
        <f>P105/0.216</f>
        <v>18.101851851851851</v>
      </c>
      <c r="AG105" s="7">
        <f>Q105/0.0329</f>
        <v>18.541033434650455</v>
      </c>
      <c r="AH105" s="7">
        <f>R105/0.221</f>
        <v>20.316742081447966</v>
      </c>
      <c r="AI105" s="7">
        <f>S105/0.033</f>
        <v>19.393939393939394</v>
      </c>
      <c r="AK105" s="14">
        <v>0.37114130434782605</v>
      </c>
      <c r="AL105" s="14">
        <v>3.6885245901639343</v>
      </c>
      <c r="AM105" s="14"/>
      <c r="AN105" s="14">
        <v>0.66149538847328526</v>
      </c>
      <c r="AO105" s="14">
        <v>0.30171043030570976</v>
      </c>
      <c r="AP105" s="14">
        <v>3.6794181221004987E-2</v>
      </c>
    </row>
    <row r="106" spans="1:42" ht="13.8">
      <c r="A106" t="s">
        <v>26</v>
      </c>
      <c r="B106">
        <v>334129</v>
      </c>
      <c r="D106" s="11" t="s">
        <v>32</v>
      </c>
      <c r="E106" s="4">
        <v>98.1</v>
      </c>
      <c r="F106" s="4">
        <v>168.1</v>
      </c>
      <c r="G106" s="3">
        <v>336.2</v>
      </c>
      <c r="H106" s="4">
        <v>36.380000000000003</v>
      </c>
      <c r="I106" s="4">
        <v>136.69999999999999</v>
      </c>
      <c r="J106" s="4">
        <v>22.62</v>
      </c>
      <c r="K106" s="4">
        <v>3.21</v>
      </c>
      <c r="L106" s="4">
        <v>21.37</v>
      </c>
      <c r="M106" s="4">
        <v>3.39</v>
      </c>
      <c r="N106" s="4">
        <v>20.18</v>
      </c>
      <c r="O106" s="4">
        <v>3.8</v>
      </c>
      <c r="P106" s="4">
        <v>10.49</v>
      </c>
      <c r="Q106" s="4">
        <v>1.52</v>
      </c>
      <c r="R106" s="4">
        <v>10.029999999999999</v>
      </c>
      <c r="S106" s="4">
        <v>1.4</v>
      </c>
      <c r="T106" s="4"/>
      <c r="U106" s="7">
        <f>F106/0.319</f>
        <v>526.95924764890276</v>
      </c>
      <c r="V106" s="7">
        <f>G106/0.82</f>
        <v>410</v>
      </c>
      <c r="W106" s="7">
        <f>H106/0.121</f>
        <v>300.6611570247934</v>
      </c>
      <c r="X106" s="7">
        <f>I106/0.615</f>
        <v>222.27642276422762</v>
      </c>
      <c r="Y106" s="7">
        <f>J106/0.2</f>
        <v>113.1</v>
      </c>
      <c r="Z106" s="7">
        <f>K106/0.0761</f>
        <v>42.181340341655712</v>
      </c>
      <c r="AA106" s="7">
        <f>L106/0.267</f>
        <v>80.037453183520597</v>
      </c>
      <c r="AB106" s="7">
        <f>M106/0.0493</f>
        <v>68.762677484787019</v>
      </c>
      <c r="AC106" s="7">
        <f>N106/0.33</f>
        <v>61.151515151515149</v>
      </c>
      <c r="AD106" s="7">
        <f>O106/0.0755</f>
        <v>50.331125827814567</v>
      </c>
      <c r="AE106" s="7">
        <f>E106/2.12</f>
        <v>46.273584905660371</v>
      </c>
      <c r="AF106" s="7">
        <f>P106/0.216</f>
        <v>48.564814814814817</v>
      </c>
      <c r="AG106" s="7">
        <f>Q106/0.0329</f>
        <v>46.200607902735563</v>
      </c>
      <c r="AH106" s="7">
        <f>R106/0.221</f>
        <v>45.38461538461538</v>
      </c>
      <c r="AI106" s="7">
        <f>S106/0.033</f>
        <v>42.424242424242422</v>
      </c>
      <c r="AK106" s="14">
        <v>0.25783197831978322</v>
      </c>
      <c r="AL106" s="14">
        <v>3.0163098878695207</v>
      </c>
      <c r="AM106" s="14"/>
      <c r="AN106" s="14">
        <v>0.5162721878918447</v>
      </c>
      <c r="AO106" s="14">
        <v>0.43325597277361699</v>
      </c>
      <c r="AP106" s="14">
        <v>5.0471839334538408E-2</v>
      </c>
    </row>
    <row r="107" spans="1:42" ht="13.8">
      <c r="A107" t="s">
        <v>26</v>
      </c>
      <c r="B107">
        <v>334130</v>
      </c>
      <c r="D107" s="11" t="s">
        <v>32</v>
      </c>
      <c r="E107" s="4">
        <v>36.4</v>
      </c>
      <c r="F107" s="4">
        <v>95.9</v>
      </c>
      <c r="G107" s="3">
        <v>179.9</v>
      </c>
      <c r="H107" s="4">
        <v>18.8</v>
      </c>
      <c r="I107" s="4">
        <v>64.599999999999994</v>
      </c>
      <c r="J107" s="4">
        <v>9.66</v>
      </c>
      <c r="K107" s="4">
        <v>0.79</v>
      </c>
      <c r="L107" s="4">
        <v>7.28</v>
      </c>
      <c r="M107" s="4">
        <v>1.08</v>
      </c>
      <c r="N107" s="4">
        <v>6.6</v>
      </c>
      <c r="O107" s="4">
        <v>1.34</v>
      </c>
      <c r="P107" s="4">
        <v>4</v>
      </c>
      <c r="Q107" s="4">
        <v>0.62</v>
      </c>
      <c r="R107" s="4">
        <v>4.3899999999999997</v>
      </c>
      <c r="S107" s="4">
        <v>0.62</v>
      </c>
      <c r="T107" s="4"/>
      <c r="U107" s="7">
        <f>F107/0.319</f>
        <v>300.62695924764893</v>
      </c>
      <c r="V107" s="7">
        <f>G107/0.82</f>
        <v>219.39024390243904</v>
      </c>
      <c r="W107" s="7">
        <f>H107/0.121</f>
        <v>155.37190082644628</v>
      </c>
      <c r="X107" s="7">
        <f>I107/0.615</f>
        <v>105.04065040650406</v>
      </c>
      <c r="Y107" s="7">
        <f>J107/0.2</f>
        <v>48.3</v>
      </c>
      <c r="Z107" s="7">
        <f>K107/0.0761</f>
        <v>10.38107752956636</v>
      </c>
      <c r="AA107" s="7">
        <f>L107/0.267</f>
        <v>27.265917602996254</v>
      </c>
      <c r="AB107" s="7">
        <f>M107/0.0493</f>
        <v>21.906693711967549</v>
      </c>
      <c r="AC107" s="7">
        <f>N107/0.33</f>
        <v>19.999999999999996</v>
      </c>
      <c r="AD107" s="7">
        <f>O107/0.0755</f>
        <v>17.748344370860927</v>
      </c>
      <c r="AE107" s="7">
        <f>E107/2.12</f>
        <v>17.169811320754715</v>
      </c>
      <c r="AF107" s="7">
        <f>P107/0.216</f>
        <v>18.518518518518519</v>
      </c>
      <c r="AG107" s="7">
        <f>Q107/0.0329</f>
        <v>18.844984802431611</v>
      </c>
      <c r="AH107" s="7">
        <f>R107/0.221</f>
        <v>19.864253393665155</v>
      </c>
      <c r="AI107" s="7">
        <f>S107/0.033</f>
        <v>18.787878787878785</v>
      </c>
      <c r="AK107" s="14">
        <v>0.45651162790697675</v>
      </c>
      <c r="AL107" s="14">
        <v>3.2335164835164836</v>
      </c>
      <c r="AM107" s="14"/>
      <c r="AN107" s="14">
        <v>0.81635455938857382</v>
      </c>
      <c r="AO107" s="14">
        <v>0.17558552253565765</v>
      </c>
      <c r="AP107" s="14">
        <v>8.0599180757687135E-3</v>
      </c>
    </row>
    <row r="108" spans="1:42" ht="13.8">
      <c r="A108" t="s">
        <v>26</v>
      </c>
      <c r="B108">
        <v>334131</v>
      </c>
      <c r="D108" s="11" t="s">
        <v>32</v>
      </c>
      <c r="E108" s="4">
        <v>99.6</v>
      </c>
      <c r="F108" s="4">
        <v>8.1</v>
      </c>
      <c r="G108" s="3">
        <v>14.6</v>
      </c>
      <c r="H108" s="4">
        <v>1.5</v>
      </c>
      <c r="I108" s="4">
        <v>5.6</v>
      </c>
      <c r="J108" s="4">
        <v>1.68</v>
      </c>
      <c r="K108" s="4">
        <v>0.59</v>
      </c>
      <c r="L108" s="4">
        <v>4.33</v>
      </c>
      <c r="M108" s="4">
        <v>1.53</v>
      </c>
      <c r="N108" s="4">
        <v>14.44</v>
      </c>
      <c r="O108" s="4">
        <v>3.58</v>
      </c>
      <c r="P108" s="4">
        <v>11.53</v>
      </c>
      <c r="Q108" s="4">
        <v>1.76</v>
      </c>
      <c r="R108" s="4">
        <v>11.52</v>
      </c>
      <c r="S108" s="4">
        <v>1.61</v>
      </c>
      <c r="T108" s="4"/>
      <c r="U108" s="7">
        <f>F108/0.319</f>
        <v>25.391849529780561</v>
      </c>
      <c r="V108" s="7">
        <f>G108/0.82</f>
        <v>17.804878048780488</v>
      </c>
      <c r="W108" s="7">
        <f>H108/0.121</f>
        <v>12.396694214876034</v>
      </c>
      <c r="X108" s="7">
        <f>I108/0.615</f>
        <v>9.1056910569105689</v>
      </c>
      <c r="Y108" s="7">
        <f>J108/0.2</f>
        <v>8.3999999999999986</v>
      </c>
      <c r="Z108" s="7">
        <f>K108/0.0761</f>
        <v>7.7529566360052558</v>
      </c>
      <c r="AA108" s="7">
        <f>L108/0.267</f>
        <v>16.217228464419474</v>
      </c>
      <c r="AB108" s="7">
        <f>M108/0.0493</f>
        <v>31.034482758620694</v>
      </c>
      <c r="AC108" s="7">
        <f>N108/0.33</f>
        <v>43.757575757575751</v>
      </c>
      <c r="AD108" s="7">
        <f>O108/0.0755</f>
        <v>47.41721854304636</v>
      </c>
      <c r="AE108" s="7">
        <f>E108/2.12</f>
        <v>46.981132075471692</v>
      </c>
      <c r="AF108" s="7">
        <f>P108/0.216</f>
        <v>53.379629629629626</v>
      </c>
      <c r="AG108" s="7">
        <f>Q108/0.0329</f>
        <v>53.495440729483285</v>
      </c>
      <c r="AH108" s="7">
        <f>R108/0.221</f>
        <v>52.126696832579185</v>
      </c>
      <c r="AI108" s="7">
        <f>S108/0.033</f>
        <v>48.787878787878789</v>
      </c>
      <c r="AK108" s="14">
        <v>0.57898876404494382</v>
      </c>
      <c r="AL108" s="14">
        <v>3.7911646586345387</v>
      </c>
      <c r="AM108" s="14"/>
      <c r="AN108" s="14">
        <v>0.86578123409442964</v>
      </c>
      <c r="AO108" s="14">
        <v>0.12663528064342941</v>
      </c>
      <c r="AP108" s="14">
        <v>7.5834852621409895E-3</v>
      </c>
    </row>
    <row r="109" spans="1:42" ht="13.8">
      <c r="A109" t="s">
        <v>26</v>
      </c>
      <c r="B109">
        <v>334141</v>
      </c>
      <c r="C109" t="s">
        <v>23</v>
      </c>
      <c r="D109" s="11" t="s">
        <v>32</v>
      </c>
      <c r="E109" s="4">
        <v>28.6</v>
      </c>
      <c r="F109" s="4">
        <v>28.8</v>
      </c>
      <c r="G109" s="3">
        <v>49.9</v>
      </c>
      <c r="H109" s="4">
        <v>5.44</v>
      </c>
      <c r="I109" s="4">
        <v>19.399999999999999</v>
      </c>
      <c r="J109" s="4">
        <v>3.38</v>
      </c>
      <c r="K109" s="4">
        <v>0.33</v>
      </c>
      <c r="L109" s="4">
        <v>3.57</v>
      </c>
      <c r="M109" s="4">
        <v>0.59</v>
      </c>
      <c r="N109" s="4">
        <v>3.42</v>
      </c>
      <c r="O109" s="4">
        <v>0.73</v>
      </c>
      <c r="P109" s="4">
        <v>2.17</v>
      </c>
      <c r="Q109" s="4">
        <v>0.32</v>
      </c>
      <c r="R109" s="4">
        <v>2.09</v>
      </c>
      <c r="S109" s="4">
        <v>0.31</v>
      </c>
      <c r="T109" s="4"/>
      <c r="U109" s="7">
        <f>F109/0.319</f>
        <v>90.282131661442008</v>
      </c>
      <c r="V109" s="7">
        <f>G109/0.82</f>
        <v>60.853658536585371</v>
      </c>
      <c r="W109" s="7">
        <f>H109/0.121</f>
        <v>44.95867768595042</v>
      </c>
      <c r="X109" s="7">
        <f>I109/0.615</f>
        <v>31.54471544715447</v>
      </c>
      <c r="Y109" s="7">
        <f>J109/0.2</f>
        <v>16.899999999999999</v>
      </c>
      <c r="Z109" s="7">
        <f>K109/0.0761</f>
        <v>4.3363994743758214</v>
      </c>
      <c r="AA109" s="7">
        <f>L109/0.267</f>
        <v>13.370786516853931</v>
      </c>
      <c r="AB109" s="7">
        <f>M109/0.0493</f>
        <v>11.967545638945234</v>
      </c>
      <c r="AC109" s="7">
        <f>N109/0.33</f>
        <v>10.363636363636363</v>
      </c>
      <c r="AD109" s="7">
        <f>O109/0.0755</f>
        <v>9.668874172185431</v>
      </c>
      <c r="AE109" s="7">
        <f>E109/2.12</f>
        <v>13.490566037735849</v>
      </c>
      <c r="AF109" s="7">
        <f>P109/0.216</f>
        <v>10.046296296296296</v>
      </c>
      <c r="AG109" s="7">
        <f>Q109/0.0329</f>
        <v>9.7264437689969618</v>
      </c>
      <c r="AH109" s="7">
        <f>R109/0.221</f>
        <v>9.4570135746606336</v>
      </c>
      <c r="AI109" s="7">
        <f>S109/0.033</f>
        <v>9.3939393939393927</v>
      </c>
      <c r="AK109" s="14">
        <v>6.7549019607843153E-2</v>
      </c>
      <c r="AL109" s="14">
        <v>0.96853146853146843</v>
      </c>
      <c r="AM109" s="14"/>
      <c r="AN109" s="14">
        <v>0.70310384780020907</v>
      </c>
      <c r="AO109" s="14">
        <v>0.18463587397958953</v>
      </c>
      <c r="AP109" s="14">
        <v>0.11226027822020145</v>
      </c>
    </row>
    <row r="110" spans="1:42" ht="13.8">
      <c r="A110" t="s">
        <v>26</v>
      </c>
      <c r="B110">
        <v>334167</v>
      </c>
      <c r="C110" t="s">
        <v>40</v>
      </c>
      <c r="D110" s="11" t="s">
        <v>32</v>
      </c>
      <c r="E110" s="4">
        <v>18.399999999999999</v>
      </c>
      <c r="F110" s="4">
        <v>28</v>
      </c>
      <c r="G110" s="3">
        <v>53.7</v>
      </c>
      <c r="H110" s="4">
        <v>5.32</v>
      </c>
      <c r="I110" s="4">
        <v>18.399999999999999</v>
      </c>
      <c r="J110" s="4">
        <v>2.95</v>
      </c>
      <c r="K110" s="4">
        <v>0.2</v>
      </c>
      <c r="L110" s="4">
        <v>2.63</v>
      </c>
      <c r="M110" s="4">
        <v>0.46</v>
      </c>
      <c r="N110" s="4">
        <v>2.77</v>
      </c>
      <c r="O110" s="4">
        <v>0.57999999999999996</v>
      </c>
      <c r="P110" s="4">
        <v>1.82</v>
      </c>
      <c r="Q110" s="4">
        <v>0.28999999999999998</v>
      </c>
      <c r="R110" s="4">
        <v>1.89</v>
      </c>
      <c r="S110" s="4">
        <v>0.27</v>
      </c>
      <c r="T110" s="4"/>
      <c r="U110" s="7">
        <f>F110/0.319</f>
        <v>87.774294670846388</v>
      </c>
      <c r="V110" s="7">
        <f>G110/0.82</f>
        <v>65.487804878048792</v>
      </c>
      <c r="W110" s="7">
        <f>H110/0.121</f>
        <v>43.966942148760332</v>
      </c>
      <c r="X110" s="7">
        <f>I110/0.615</f>
        <v>29.918699186991869</v>
      </c>
      <c r="Y110" s="7">
        <f>J110/0.2</f>
        <v>14.75</v>
      </c>
      <c r="Z110" s="7">
        <f>K110/0.0761</f>
        <v>2.6281208935611038</v>
      </c>
      <c r="AA110" s="7">
        <f>L110/0.267</f>
        <v>9.8501872659176026</v>
      </c>
      <c r="AB110" s="7">
        <f>M110/0.0493</f>
        <v>9.3306288032454372</v>
      </c>
      <c r="AC110" s="7">
        <f>N110/0.33</f>
        <v>8.3939393939393945</v>
      </c>
      <c r="AD110" s="7">
        <f>O110/0.0755</f>
        <v>7.6821192052980125</v>
      </c>
      <c r="AE110" s="7">
        <f>E110/2.12</f>
        <v>8.6792452830188669</v>
      </c>
      <c r="AF110" s="7">
        <f>P110/0.216</f>
        <v>8.4259259259259256</v>
      </c>
      <c r="AG110" s="7">
        <f>Q110/0.0329</f>
        <v>8.8145896656534948</v>
      </c>
      <c r="AH110" s="7">
        <f>R110/0.221</f>
        <v>8.5520361990950224</v>
      </c>
      <c r="AI110" s="7">
        <f>S110/0.033</f>
        <v>8.1818181818181817</v>
      </c>
      <c r="AK110" s="14">
        <v>0.88160000000000005</v>
      </c>
      <c r="AL110" s="14">
        <v>3.0869565217391304</v>
      </c>
      <c r="AM110" s="14"/>
      <c r="AN110" s="14">
        <v>0.20471281216683662</v>
      </c>
      <c r="AO110" s="14">
        <v>0.75111231783926702</v>
      </c>
      <c r="AP110" s="14">
        <v>4.4174869993896325E-2</v>
      </c>
    </row>
    <row r="111" spans="1:42" ht="13.8">
      <c r="A111" t="s">
        <v>26</v>
      </c>
      <c r="B111">
        <v>334168</v>
      </c>
      <c r="C111" t="s">
        <v>40</v>
      </c>
      <c r="D111" s="11" t="s">
        <v>32</v>
      </c>
      <c r="E111" s="4">
        <v>67.8</v>
      </c>
      <c r="F111" s="4">
        <v>355.9</v>
      </c>
      <c r="G111" s="3">
        <v>761.3</v>
      </c>
      <c r="H111" s="4">
        <v>73.97</v>
      </c>
      <c r="I111" s="4">
        <v>242.3</v>
      </c>
      <c r="J111" s="4">
        <v>29.21</v>
      </c>
      <c r="K111" s="4">
        <v>1.42</v>
      </c>
      <c r="L111" s="4">
        <v>17.8</v>
      </c>
      <c r="M111" s="4">
        <v>2.58</v>
      </c>
      <c r="N111" s="4">
        <v>13.11</v>
      </c>
      <c r="O111" s="4">
        <v>2.4900000000000002</v>
      </c>
      <c r="P111" s="4">
        <v>7.31</v>
      </c>
      <c r="Q111" s="4">
        <v>1.1299999999999999</v>
      </c>
      <c r="R111" s="4">
        <v>7.85</v>
      </c>
      <c r="S111" s="4">
        <v>1.18</v>
      </c>
      <c r="T111" s="4"/>
      <c r="U111" s="7">
        <f>F111/0.319</f>
        <v>1115.6739811912225</v>
      </c>
      <c r="V111" s="7">
        <f>G111/0.82</f>
        <v>928.41463414634143</v>
      </c>
      <c r="W111" s="7">
        <f>H111/0.121</f>
        <v>611.32231404958679</v>
      </c>
      <c r="X111" s="7">
        <f>I111/0.615</f>
        <v>393.98373983739839</v>
      </c>
      <c r="Y111" s="7">
        <f>J111/0.2</f>
        <v>146.04999999999998</v>
      </c>
      <c r="Z111" s="7">
        <f>K111/0.0761</f>
        <v>18.659658344283837</v>
      </c>
      <c r="AA111" s="7">
        <f>L111/0.267</f>
        <v>66.666666666666671</v>
      </c>
      <c r="AB111" s="7">
        <f>M111/0.0493</f>
        <v>52.332657200811362</v>
      </c>
      <c r="AC111" s="7">
        <f>N111/0.33</f>
        <v>39.727272727272727</v>
      </c>
      <c r="AD111" s="7">
        <f>O111/0.0755</f>
        <v>32.980132450331126</v>
      </c>
      <c r="AE111" s="7">
        <f>E111/2.12</f>
        <v>31.981132075471695</v>
      </c>
      <c r="AF111" s="7">
        <f>P111/0.216</f>
        <v>33.842592592592588</v>
      </c>
      <c r="AG111" s="7">
        <f>Q111/0.0329</f>
        <v>34.346504559270514</v>
      </c>
      <c r="AH111" s="7">
        <f>R111/0.221</f>
        <v>35.520361990950221</v>
      </c>
      <c r="AI111" s="7">
        <f>S111/0.033</f>
        <v>35.757575757575751</v>
      </c>
      <c r="AK111" s="14">
        <v>0.43942073170731705</v>
      </c>
      <c r="AL111" s="14">
        <v>4.6401179941002955</v>
      </c>
      <c r="AM111" s="14"/>
      <c r="AN111" s="14">
        <v>0.79110725298307194</v>
      </c>
      <c r="AO111" s="14">
        <v>0.18191223168985637</v>
      </c>
      <c r="AP111" s="14">
        <v>2.698051532707188E-2</v>
      </c>
    </row>
    <row r="112" spans="1:42" ht="13.8">
      <c r="A112" t="s">
        <v>26</v>
      </c>
      <c r="B112">
        <v>334201</v>
      </c>
      <c r="C112" t="s">
        <v>38</v>
      </c>
      <c r="D112" s="11" t="s">
        <v>32</v>
      </c>
      <c r="E112" s="4">
        <v>661.6</v>
      </c>
      <c r="F112" s="4">
        <v>913.1</v>
      </c>
      <c r="G112" s="3">
        <v>1694.2</v>
      </c>
      <c r="H112" s="4">
        <v>180.85</v>
      </c>
      <c r="I112" s="4">
        <v>681.4</v>
      </c>
      <c r="J112" s="4">
        <v>119.27</v>
      </c>
      <c r="K112" s="4">
        <v>12.96</v>
      </c>
      <c r="L112" s="4">
        <v>111.67</v>
      </c>
      <c r="M112" s="4">
        <v>20.5</v>
      </c>
      <c r="N112" s="4">
        <v>113.23</v>
      </c>
      <c r="O112" s="4">
        <v>22.55</v>
      </c>
      <c r="P112" s="4">
        <v>64.209999999999994</v>
      </c>
      <c r="Q112" s="4">
        <v>8.9</v>
      </c>
      <c r="R112" s="4">
        <v>54.5</v>
      </c>
      <c r="S112" s="4">
        <v>7.1</v>
      </c>
      <c r="T112" s="4"/>
      <c r="U112" s="7">
        <f>F112/0.319</f>
        <v>2862.382445141066</v>
      </c>
      <c r="V112" s="7">
        <f>G112/0.82</f>
        <v>2066.0975609756101</v>
      </c>
      <c r="W112" s="7">
        <f>H112/0.121</f>
        <v>1494.6280991735537</v>
      </c>
      <c r="X112" s="7">
        <f>I112/0.615</f>
        <v>1107.9674796747968</v>
      </c>
      <c r="Y112" s="7">
        <f>J112/0.2</f>
        <v>596.34999999999991</v>
      </c>
      <c r="Z112" s="7">
        <f>K112/0.0761</f>
        <v>170.30223390275953</v>
      </c>
      <c r="AA112" s="7">
        <f>L112/0.267</f>
        <v>418.23970037453182</v>
      </c>
      <c r="AB112" s="7">
        <f>M112/0.0493</f>
        <v>415.82150101419882</v>
      </c>
      <c r="AC112" s="7">
        <f>N112/0.33</f>
        <v>343.12121212121212</v>
      </c>
      <c r="AD112" s="7">
        <f>O112/0.0755</f>
        <v>298.67549668874176</v>
      </c>
      <c r="AE112" s="7">
        <f>E112/2.12</f>
        <v>312.07547169811318</v>
      </c>
      <c r="AF112" s="7">
        <f>P112/0.216</f>
        <v>297.26851851851848</v>
      </c>
      <c r="AG112" s="7">
        <f>Q112/0.0329</f>
        <v>270.516717325228</v>
      </c>
      <c r="AH112" s="7">
        <f>R112/0.221</f>
        <v>246.60633484162895</v>
      </c>
      <c r="AI112" s="7">
        <f>S112/0.033</f>
        <v>215.15151515151513</v>
      </c>
      <c r="AK112" s="14">
        <v>1.89215859030837</v>
      </c>
      <c r="AL112" s="14">
        <v>1.9248790810157195</v>
      </c>
      <c r="AM112" s="14"/>
      <c r="AN112" s="14">
        <v>0.51628582510808751</v>
      </c>
      <c r="AO112" s="14">
        <v>0.3677728283705185</v>
      </c>
      <c r="AP112" s="14">
        <v>0.11594134652139393</v>
      </c>
    </row>
    <row r="113" spans="1:42" ht="13.8">
      <c r="A113" t="s">
        <v>26</v>
      </c>
      <c r="B113">
        <v>334202</v>
      </c>
      <c r="C113" t="s">
        <v>38</v>
      </c>
      <c r="D113" s="11" t="s">
        <v>32</v>
      </c>
      <c r="E113" s="4">
        <v>221.8</v>
      </c>
      <c r="F113" s="4">
        <v>375</v>
      </c>
      <c r="G113" s="3">
        <v>714.4</v>
      </c>
      <c r="H113" s="4">
        <v>76.22</v>
      </c>
      <c r="I113" s="4">
        <v>302.8</v>
      </c>
      <c r="J113" s="4">
        <v>45.39</v>
      </c>
      <c r="K113" s="4">
        <v>5.65</v>
      </c>
      <c r="L113" s="4">
        <v>38.36</v>
      </c>
      <c r="M113" s="4">
        <v>6.86</v>
      </c>
      <c r="N113" s="4">
        <v>36.33</v>
      </c>
      <c r="O113" s="4">
        <v>6.39</v>
      </c>
      <c r="P113" s="4">
        <v>17.329999999999998</v>
      </c>
      <c r="Q113" s="4">
        <v>2.59</v>
      </c>
      <c r="R113" s="4">
        <v>15.05</v>
      </c>
      <c r="S113" s="4">
        <v>1.88</v>
      </c>
      <c r="T113" s="4"/>
      <c r="U113" s="7">
        <f>F113/0.319</f>
        <v>1175.5485893416928</v>
      </c>
      <c r="V113" s="7">
        <f>G113/0.82</f>
        <v>871.21951219512198</v>
      </c>
      <c r="W113" s="7">
        <f>H113/0.121</f>
        <v>629.91735537190084</v>
      </c>
      <c r="X113" s="7">
        <f>I113/0.615</f>
        <v>492.35772357723579</v>
      </c>
      <c r="Y113" s="7">
        <f>J113/0.2</f>
        <v>226.95</v>
      </c>
      <c r="Z113" s="7">
        <f>K113/0.0761</f>
        <v>74.244415243101187</v>
      </c>
      <c r="AA113" s="7">
        <f>L113/0.267</f>
        <v>143.67041198501872</v>
      </c>
      <c r="AB113" s="7">
        <f>M113/0.0493</f>
        <v>139.14807302231239</v>
      </c>
      <c r="AC113" s="7">
        <f>N113/0.33</f>
        <v>110.09090909090908</v>
      </c>
      <c r="AD113" s="7">
        <f>O113/0.0755</f>
        <v>84.63576158940397</v>
      </c>
      <c r="AE113" s="7">
        <f>E113/2.12</f>
        <v>104.62264150943396</v>
      </c>
      <c r="AF113" s="7">
        <f>P113/0.216</f>
        <v>80.231481481481481</v>
      </c>
      <c r="AG113" s="7">
        <f>Q113/0.0329</f>
        <v>78.723404255319153</v>
      </c>
      <c r="AH113" s="7">
        <f>R113/0.221</f>
        <v>68.099547511312224</v>
      </c>
      <c r="AI113" s="7">
        <f>S113/0.033</f>
        <v>56.969696969696962</v>
      </c>
      <c r="AK113" s="14">
        <v>0.44513108614232211</v>
      </c>
      <c r="AL113" s="14">
        <v>5.3575293056807931</v>
      </c>
      <c r="AM113" s="14"/>
      <c r="AN113" s="14">
        <v>0.41754494571424938</v>
      </c>
      <c r="AO113" s="14">
        <v>0.42431769611412262</v>
      </c>
      <c r="AP113" s="14">
        <v>0.15813735817162802</v>
      </c>
    </row>
    <row r="114" spans="1:42" ht="13.8">
      <c r="A114" t="s">
        <v>26</v>
      </c>
      <c r="B114">
        <v>334203</v>
      </c>
      <c r="C114" t="s">
        <v>38</v>
      </c>
      <c r="D114" s="11" t="s">
        <v>32</v>
      </c>
      <c r="E114" s="4">
        <v>933.7</v>
      </c>
      <c r="F114" s="4">
        <v>1704.6</v>
      </c>
      <c r="G114" s="3">
        <v>3531.7</v>
      </c>
      <c r="H114" s="4">
        <v>389.28</v>
      </c>
      <c r="I114" s="4">
        <v>1428.3</v>
      </c>
      <c r="J114" s="4">
        <v>226.47</v>
      </c>
      <c r="K114" s="4">
        <v>26.5</v>
      </c>
      <c r="L114" s="4">
        <v>192.75</v>
      </c>
      <c r="M114" s="4">
        <v>34.4</v>
      </c>
      <c r="N114" s="4">
        <v>186.04</v>
      </c>
      <c r="O114" s="4">
        <v>35.049999999999997</v>
      </c>
      <c r="P114" s="4">
        <v>97.14</v>
      </c>
      <c r="Q114" s="4">
        <v>13.21</v>
      </c>
      <c r="R114" s="4">
        <v>80.05</v>
      </c>
      <c r="S114" s="4">
        <v>10.130000000000001</v>
      </c>
      <c r="T114" s="4"/>
      <c r="U114" s="7">
        <f>F114/0.319</f>
        <v>5343.5736677115983</v>
      </c>
      <c r="V114" s="7">
        <f>G114/0.82</f>
        <v>4306.9512195121952</v>
      </c>
      <c r="W114" s="7">
        <f>H114/0.121</f>
        <v>3217.1900826446281</v>
      </c>
      <c r="X114" s="7">
        <f>I114/0.615</f>
        <v>2322.439024390244</v>
      </c>
      <c r="Y114" s="7">
        <f>J114/0.2</f>
        <v>1132.3499999999999</v>
      </c>
      <c r="Z114" s="7">
        <f>K114/0.0761</f>
        <v>348.22601839684626</v>
      </c>
      <c r="AA114" s="7">
        <f>L114/0.267</f>
        <v>721.91011235955057</v>
      </c>
      <c r="AB114" s="7">
        <f>M114/0.0493</f>
        <v>697.7687626774848</v>
      </c>
      <c r="AC114" s="7">
        <f>N114/0.33</f>
        <v>563.75757575757575</v>
      </c>
      <c r="AD114" s="7">
        <f>O114/0.0755</f>
        <v>464.23841059602648</v>
      </c>
      <c r="AE114" s="7">
        <f>E114/2.12</f>
        <v>440.42452830188677</v>
      </c>
      <c r="AF114" s="7">
        <f>P114/0.216</f>
        <v>449.72222222222223</v>
      </c>
      <c r="AG114" s="7">
        <f>Q114/0.0329</f>
        <v>401.51975683890583</v>
      </c>
      <c r="AH114" s="7">
        <f>R114/0.221</f>
        <v>362.21719457013575</v>
      </c>
      <c r="AI114" s="7">
        <f>S114/0.033</f>
        <v>306.969696969697</v>
      </c>
      <c r="AK114" s="14">
        <v>2.7510526315789474</v>
      </c>
      <c r="AL114" s="14">
        <v>2.1495126914426472</v>
      </c>
      <c r="AM114" s="14"/>
      <c r="AN114" s="14">
        <v>0.42143312790293608</v>
      </c>
      <c r="AO114" s="14">
        <v>0.42662159468988303</v>
      </c>
      <c r="AP114" s="14">
        <v>0.15194527740718103</v>
      </c>
    </row>
    <row r="115" spans="1:42" ht="13.8">
      <c r="A115" t="s">
        <v>26</v>
      </c>
      <c r="B115">
        <v>334206</v>
      </c>
      <c r="C115" t="s">
        <v>38</v>
      </c>
      <c r="D115" s="11" t="s">
        <v>32</v>
      </c>
      <c r="E115" s="4">
        <v>542.70000000000005</v>
      </c>
      <c r="F115" s="4">
        <v>558</v>
      </c>
      <c r="G115" s="3">
        <v>1103.5</v>
      </c>
      <c r="H115" s="4">
        <v>98.17</v>
      </c>
      <c r="I115" s="4">
        <v>370.2</v>
      </c>
      <c r="J115" s="4">
        <v>64.11</v>
      </c>
      <c r="K115" s="4">
        <v>10.4</v>
      </c>
      <c r="L115" s="4">
        <v>70.78</v>
      </c>
      <c r="M115" s="4">
        <v>14.2</v>
      </c>
      <c r="N115" s="4">
        <v>78.3</v>
      </c>
      <c r="O115" s="4">
        <v>14.87</v>
      </c>
      <c r="P115" s="4">
        <v>41.71</v>
      </c>
      <c r="Q115" s="4">
        <v>6.16</v>
      </c>
      <c r="R115" s="4">
        <v>35.35</v>
      </c>
      <c r="S115" s="4">
        <v>4.4800000000000004</v>
      </c>
      <c r="T115" s="4"/>
      <c r="U115" s="7">
        <f>F115/0.319</f>
        <v>1749.2163009404389</v>
      </c>
      <c r="V115" s="7">
        <f>G115/0.82</f>
        <v>1345.7317073170732</v>
      </c>
      <c r="W115" s="7">
        <f>H115/0.121</f>
        <v>811.32231404958679</v>
      </c>
      <c r="X115" s="7">
        <f>I115/0.615</f>
        <v>601.95121951219517</v>
      </c>
      <c r="Y115" s="7">
        <f>J115/0.2</f>
        <v>320.54999999999995</v>
      </c>
      <c r="Z115" s="7">
        <f>K115/0.0761</f>
        <v>136.6622864651774</v>
      </c>
      <c r="AA115" s="7">
        <f>L115/0.267</f>
        <v>265.09363295880149</v>
      </c>
      <c r="AB115" s="7">
        <f>M115/0.0493</f>
        <v>288.03245436105476</v>
      </c>
      <c r="AC115" s="7">
        <f>N115/0.33</f>
        <v>237.27272727272725</v>
      </c>
      <c r="AD115" s="7">
        <f>O115/0.0755</f>
        <v>196.95364238410596</v>
      </c>
      <c r="AE115" s="7">
        <f>E115/2.12</f>
        <v>255.99056603773585</v>
      </c>
      <c r="AF115" s="7">
        <f>P115/0.216</f>
        <v>193.10185185185185</v>
      </c>
      <c r="AG115" s="7">
        <f>Q115/0.0329</f>
        <v>187.2340425531915</v>
      </c>
      <c r="AH115" s="7">
        <f>R115/0.221</f>
        <v>159.95475113122171</v>
      </c>
      <c r="AI115" s="7">
        <f>S115/0.033</f>
        <v>135.75757575757575</v>
      </c>
      <c r="AK115" s="14">
        <v>0.66952898550724627</v>
      </c>
      <c r="AL115" s="14">
        <v>2.9478533259627784</v>
      </c>
      <c r="AM115" s="14"/>
      <c r="AN115" s="14">
        <v>0.37387451218875695</v>
      </c>
      <c r="AO115" s="14">
        <v>0.45513387788099496</v>
      </c>
      <c r="AP115" s="14">
        <v>0.1709916099302482</v>
      </c>
    </row>
    <row r="116" spans="1:42" ht="13.8">
      <c r="A116" t="s">
        <v>26</v>
      </c>
      <c r="B116">
        <v>334207</v>
      </c>
      <c r="C116" t="s">
        <v>38</v>
      </c>
      <c r="D116" s="11" t="s">
        <v>32</v>
      </c>
      <c r="E116" s="4">
        <v>314.60000000000002</v>
      </c>
      <c r="F116" s="4">
        <v>114.6</v>
      </c>
      <c r="G116" s="3">
        <v>336.3</v>
      </c>
      <c r="H116" s="4">
        <v>49.04</v>
      </c>
      <c r="I116" s="4">
        <v>247.7</v>
      </c>
      <c r="J116" s="4">
        <v>51.05</v>
      </c>
      <c r="K116" s="4">
        <v>3.81</v>
      </c>
      <c r="L116" s="4">
        <v>49.51</v>
      </c>
      <c r="M116" s="4">
        <v>9.0399999999999991</v>
      </c>
      <c r="N116" s="4">
        <v>48.67</v>
      </c>
      <c r="O116" s="4">
        <v>9.27</v>
      </c>
      <c r="P116" s="4">
        <v>25.67</v>
      </c>
      <c r="Q116" s="4">
        <v>3.79</v>
      </c>
      <c r="R116" s="4">
        <v>21.87</v>
      </c>
      <c r="S116" s="4">
        <v>2.81</v>
      </c>
      <c r="T116" s="4"/>
      <c r="U116" s="7">
        <f>F116/0.319</f>
        <v>359.24764890282131</v>
      </c>
      <c r="V116" s="7">
        <f>G116/0.82</f>
        <v>410.12195121951225</v>
      </c>
      <c r="W116" s="7">
        <f>H116/0.121</f>
        <v>405.28925619834712</v>
      </c>
      <c r="X116" s="7">
        <f>I116/0.615</f>
        <v>402.76422764227641</v>
      </c>
      <c r="Y116" s="7">
        <f>J116/0.2</f>
        <v>255.24999999999997</v>
      </c>
      <c r="Z116" s="7">
        <f>K116/0.0761</f>
        <v>50.065703022339029</v>
      </c>
      <c r="AA116" s="7">
        <f>L116/0.267</f>
        <v>185.43071161048687</v>
      </c>
      <c r="AB116" s="7">
        <f>M116/0.0493</f>
        <v>183.36713995943205</v>
      </c>
      <c r="AC116" s="7">
        <f>N116/0.33</f>
        <v>147.48484848484847</v>
      </c>
      <c r="AD116" s="7">
        <f>O116/0.0755</f>
        <v>122.78145695364238</v>
      </c>
      <c r="AE116" s="7">
        <f>E116/2.12</f>
        <v>148.39622641509433</v>
      </c>
      <c r="AF116" s="7">
        <f>P116/0.216</f>
        <v>118.8425925925926</v>
      </c>
      <c r="AG116" s="7">
        <f>Q116/0.0329</f>
        <v>115.19756838905775</v>
      </c>
      <c r="AH116" s="7">
        <f>R116/0.221</f>
        <v>98.959276018099544</v>
      </c>
      <c r="AI116" s="7">
        <f>S116/0.033</f>
        <v>85.151515151515156</v>
      </c>
      <c r="AK116" s="14">
        <v>0.41980314960629922</v>
      </c>
      <c r="AL116" s="14">
        <v>4.0654799745708834</v>
      </c>
      <c r="AM116" s="14"/>
      <c r="AN116" s="14">
        <v>0.75309244174666778</v>
      </c>
      <c r="AO116" s="14">
        <v>0.15745516549369598</v>
      </c>
      <c r="AP116" s="14">
        <v>8.945239275963629E-2</v>
      </c>
    </row>
    <row r="117" spans="1:42" ht="13.8">
      <c r="A117" t="s">
        <v>26</v>
      </c>
      <c r="B117">
        <v>334210</v>
      </c>
      <c r="C117" t="s">
        <v>38</v>
      </c>
      <c r="D117" s="11" t="s">
        <v>32</v>
      </c>
      <c r="E117" s="4">
        <v>122.4</v>
      </c>
      <c r="F117" s="4">
        <v>128.19999999999999</v>
      </c>
      <c r="G117" s="3">
        <v>283.10000000000002</v>
      </c>
      <c r="H117" s="4">
        <v>33.770000000000003</v>
      </c>
      <c r="I117" s="4">
        <v>148.1</v>
      </c>
      <c r="J117" s="4">
        <v>24.78</v>
      </c>
      <c r="K117" s="4">
        <v>1.43</v>
      </c>
      <c r="L117" s="4">
        <v>21.48</v>
      </c>
      <c r="M117" s="4">
        <v>3.34</v>
      </c>
      <c r="N117" s="4">
        <v>16.61</v>
      </c>
      <c r="O117" s="4">
        <v>2.9</v>
      </c>
      <c r="P117" s="4">
        <v>7.38</v>
      </c>
      <c r="Q117" s="4">
        <v>1.1100000000000001</v>
      </c>
      <c r="R117" s="4">
        <v>6.21</v>
      </c>
      <c r="S117" s="4">
        <v>0.81</v>
      </c>
      <c r="T117" s="4"/>
      <c r="U117" s="7">
        <f>F117/0.319</f>
        <v>401.88087774294667</v>
      </c>
      <c r="V117" s="7">
        <f>G117/0.82</f>
        <v>345.24390243902445</v>
      </c>
      <c r="W117" s="7">
        <f>H117/0.121</f>
        <v>279.09090909090912</v>
      </c>
      <c r="X117" s="7">
        <f>I117/0.615</f>
        <v>240.8130081300813</v>
      </c>
      <c r="Y117" s="7">
        <f>J117/0.2</f>
        <v>123.9</v>
      </c>
      <c r="Z117" s="7">
        <f>K117/0.0761</f>
        <v>18.791064388961892</v>
      </c>
      <c r="AA117" s="7">
        <f>L117/0.267</f>
        <v>80.449438202247194</v>
      </c>
      <c r="AB117" s="7">
        <f>M117/0.0493</f>
        <v>67.748478701825562</v>
      </c>
      <c r="AC117" s="7">
        <f>N117/0.33</f>
        <v>50.333333333333329</v>
      </c>
      <c r="AD117" s="7">
        <f>O117/0.0755</f>
        <v>38.410596026490069</v>
      </c>
      <c r="AE117" s="7">
        <f>E117/2.12</f>
        <v>57.735849056603776</v>
      </c>
      <c r="AF117" s="7">
        <f>P117/0.216</f>
        <v>34.166666666666664</v>
      </c>
      <c r="AG117" s="7">
        <f>Q117/0.0329</f>
        <v>33.738601823708208</v>
      </c>
      <c r="AH117" s="7">
        <f>R117/0.221</f>
        <v>28.099547511312217</v>
      </c>
      <c r="AI117" s="7">
        <f>S117/0.033</f>
        <v>24.545454545454547</v>
      </c>
      <c r="AK117" s="14">
        <v>0.15350746268656715</v>
      </c>
      <c r="AL117" s="14">
        <v>0.76797385620915026</v>
      </c>
      <c r="AM117" s="14"/>
      <c r="AN117" s="14">
        <v>0.53701930805048281</v>
      </c>
      <c r="AO117" s="14">
        <v>0.21736720997293973</v>
      </c>
      <c r="AP117" s="14">
        <v>0.24561348197657742</v>
      </c>
    </row>
    <row r="118" spans="1:42" ht="13.8">
      <c r="A118" t="s">
        <v>26</v>
      </c>
      <c r="B118">
        <v>334212</v>
      </c>
      <c r="C118" t="s">
        <v>35</v>
      </c>
      <c r="D118" s="11" t="s">
        <v>32</v>
      </c>
      <c r="E118" s="4">
        <v>138.4</v>
      </c>
      <c r="F118" s="4">
        <v>348.3</v>
      </c>
      <c r="G118" s="3">
        <v>646.79999999999995</v>
      </c>
      <c r="H118" s="4">
        <v>65.37</v>
      </c>
      <c r="I118" s="4">
        <v>245</v>
      </c>
      <c r="J118" s="4">
        <v>31.68</v>
      </c>
      <c r="K118" s="4">
        <v>2.2599999999999998</v>
      </c>
      <c r="L118" s="4">
        <v>23.29</v>
      </c>
      <c r="M118" s="4">
        <v>4.18</v>
      </c>
      <c r="N118" s="4">
        <v>22.99</v>
      </c>
      <c r="O118" s="4">
        <v>4.5599999999999996</v>
      </c>
      <c r="P118" s="4">
        <v>13.48</v>
      </c>
      <c r="Q118" s="4">
        <v>2.17</v>
      </c>
      <c r="R118" s="4">
        <v>13.26</v>
      </c>
      <c r="S118" s="4">
        <v>1.94</v>
      </c>
      <c r="T118" s="4"/>
      <c r="U118" s="7">
        <f>F118/0.319</f>
        <v>1091.8495297805644</v>
      </c>
      <c r="V118" s="7">
        <f>G118/0.82</f>
        <v>788.78048780487802</v>
      </c>
      <c r="W118" s="7">
        <f>H118/0.121</f>
        <v>540.24793388429759</v>
      </c>
      <c r="X118" s="7">
        <f>I118/0.615</f>
        <v>398.3739837398374</v>
      </c>
      <c r="Y118" s="7">
        <f>J118/0.2</f>
        <v>158.39999999999998</v>
      </c>
      <c r="Z118" s="7">
        <f>K118/0.0761</f>
        <v>29.697766097240471</v>
      </c>
      <c r="AA118" s="7">
        <f>L118/0.267</f>
        <v>87.228464419475642</v>
      </c>
      <c r="AB118" s="7">
        <f>M118/0.0493</f>
        <v>84.78701825557809</v>
      </c>
      <c r="AC118" s="7">
        <f>N118/0.33</f>
        <v>69.666666666666657</v>
      </c>
      <c r="AD118" s="7">
        <f>O118/0.0755</f>
        <v>60.397350993377479</v>
      </c>
      <c r="AE118" s="7">
        <f>E118/2.12</f>
        <v>65.283018867924525</v>
      </c>
      <c r="AF118" s="7">
        <f>P118/0.216</f>
        <v>62.407407407407412</v>
      </c>
      <c r="AG118" s="7">
        <f>Q118/0.0329</f>
        <v>65.957446808510639</v>
      </c>
      <c r="AH118" s="7">
        <f>R118/0.221</f>
        <v>60</v>
      </c>
      <c r="AI118" s="7">
        <f>S118/0.033</f>
        <v>58.787878787878782</v>
      </c>
      <c r="AK118" s="14">
        <v>1.9686619718309861</v>
      </c>
      <c r="AL118" s="14">
        <v>2.9328034682080921</v>
      </c>
      <c r="AM118" s="14"/>
      <c r="AN118" s="14">
        <v>0.75477507300533164</v>
      </c>
      <c r="AO118" s="14">
        <v>0.17242936157791056</v>
      </c>
      <c r="AP118" s="14">
        <v>7.2795565416757871E-2</v>
      </c>
    </row>
    <row r="119" spans="1:42" ht="13.8">
      <c r="A119" t="s">
        <v>26</v>
      </c>
      <c r="B119">
        <v>334214</v>
      </c>
      <c r="C119" t="s">
        <v>35</v>
      </c>
      <c r="D119" s="11" t="s">
        <v>32</v>
      </c>
      <c r="E119" s="4">
        <v>54.5</v>
      </c>
      <c r="F119" s="4">
        <v>32.799999999999997</v>
      </c>
      <c r="G119" s="3">
        <v>85.5</v>
      </c>
      <c r="H119" s="4">
        <v>10.53</v>
      </c>
      <c r="I119" s="4">
        <v>47.3</v>
      </c>
      <c r="J119" s="4">
        <v>8.9600000000000009</v>
      </c>
      <c r="K119" s="4">
        <v>0.33</v>
      </c>
      <c r="L119" s="4">
        <v>8.43</v>
      </c>
      <c r="M119" s="4">
        <v>1.52</v>
      </c>
      <c r="N119" s="4">
        <v>8.34</v>
      </c>
      <c r="O119" s="4">
        <v>1.69</v>
      </c>
      <c r="P119" s="4">
        <v>5.2</v>
      </c>
      <c r="Q119" s="4">
        <v>0.85</v>
      </c>
      <c r="R119" s="4">
        <v>5.53</v>
      </c>
      <c r="S119" s="4">
        <v>0.84</v>
      </c>
      <c r="T119" s="4"/>
      <c r="U119" s="7">
        <f>F119/0.319</f>
        <v>102.82131661442006</v>
      </c>
      <c r="V119" s="7">
        <f>G119/0.82</f>
        <v>104.26829268292684</v>
      </c>
      <c r="W119" s="7">
        <f>H119/0.121</f>
        <v>87.024793388429742</v>
      </c>
      <c r="X119" s="7">
        <f>I119/0.615</f>
        <v>76.910569105691053</v>
      </c>
      <c r="Y119" s="7">
        <f>J119/0.2</f>
        <v>44.800000000000004</v>
      </c>
      <c r="Z119" s="7">
        <f>K119/0.0761</f>
        <v>4.3363994743758214</v>
      </c>
      <c r="AA119" s="7">
        <f>L119/0.267</f>
        <v>31.573033707865164</v>
      </c>
      <c r="AB119" s="7">
        <f>M119/0.0493</f>
        <v>30.8316430020284</v>
      </c>
      <c r="AC119" s="7">
        <f>N119/0.33</f>
        <v>25.27272727272727</v>
      </c>
      <c r="AD119" s="7">
        <f>O119/0.0755</f>
        <v>22.3841059602649</v>
      </c>
      <c r="AE119" s="7">
        <f>E119/2.12</f>
        <v>25.70754716981132</v>
      </c>
      <c r="AF119" s="7">
        <f>P119/0.216</f>
        <v>24.074074074074076</v>
      </c>
      <c r="AG119" s="7">
        <f>Q119/0.0329</f>
        <v>25.835866261398177</v>
      </c>
      <c r="AH119" s="7">
        <f>R119/0.221</f>
        <v>25.02262443438914</v>
      </c>
      <c r="AI119" s="7">
        <f>S119/0.033</f>
        <v>25.454545454545453</v>
      </c>
      <c r="AK119" s="14">
        <v>3.5928</v>
      </c>
      <c r="AL119" s="14">
        <v>3.073394495412844</v>
      </c>
      <c r="AM119" s="14"/>
      <c r="AN119" s="14">
        <v>0.65308489744170473</v>
      </c>
      <c r="AO119" s="14">
        <v>0.18634010025152756</v>
      </c>
      <c r="AP119" s="14">
        <v>0.16057500230676777</v>
      </c>
    </row>
    <row r="120" spans="1:42" ht="13.8">
      <c r="A120" t="s">
        <v>26</v>
      </c>
      <c r="B120">
        <v>334218</v>
      </c>
      <c r="C120" t="s">
        <v>35</v>
      </c>
      <c r="D120" s="11" t="s">
        <v>32</v>
      </c>
      <c r="E120" s="4">
        <v>494.3</v>
      </c>
      <c r="F120" s="4">
        <v>105.4</v>
      </c>
      <c r="G120" s="3">
        <v>269.3</v>
      </c>
      <c r="H120" s="4">
        <v>37.020000000000003</v>
      </c>
      <c r="I120" s="4">
        <v>196.5</v>
      </c>
      <c r="J120" s="4">
        <v>61.02</v>
      </c>
      <c r="K120" s="4">
        <v>2.86</v>
      </c>
      <c r="L120" s="4">
        <v>75.260000000000005</v>
      </c>
      <c r="M120" s="4">
        <v>15</v>
      </c>
      <c r="N120" s="4">
        <v>83.78</v>
      </c>
      <c r="O120" s="4">
        <v>16.3</v>
      </c>
      <c r="P120" s="4">
        <v>46.35</v>
      </c>
      <c r="Q120" s="4">
        <v>7.1</v>
      </c>
      <c r="R120" s="4">
        <v>42.24</v>
      </c>
      <c r="S120" s="4">
        <v>5.57</v>
      </c>
      <c r="T120" s="4"/>
      <c r="U120" s="7">
        <f>F120/0.319</f>
        <v>330.40752351097177</v>
      </c>
      <c r="V120" s="7">
        <f>G120/0.82</f>
        <v>328.41463414634148</v>
      </c>
      <c r="W120" s="7">
        <f>H120/0.121</f>
        <v>305.95041322314052</v>
      </c>
      <c r="X120" s="7">
        <f>I120/0.615</f>
        <v>319.51219512195121</v>
      </c>
      <c r="Y120" s="7">
        <f>J120/0.2</f>
        <v>305.10000000000002</v>
      </c>
      <c r="Z120" s="7">
        <f>K120/0.0761</f>
        <v>37.582128777923785</v>
      </c>
      <c r="AA120" s="7">
        <f>L120/0.267</f>
        <v>281.87265917602997</v>
      </c>
      <c r="AB120" s="7">
        <f>M120/0.0493</f>
        <v>304.25963488843814</v>
      </c>
      <c r="AC120" s="7">
        <f>N120/0.33</f>
        <v>253.87878787878788</v>
      </c>
      <c r="AD120" s="7">
        <f>O120/0.0755</f>
        <v>215.89403973509934</v>
      </c>
      <c r="AE120" s="7">
        <f>E120/2.12</f>
        <v>233.16037735849056</v>
      </c>
      <c r="AF120" s="7">
        <f>P120/0.216</f>
        <v>214.58333333333334</v>
      </c>
      <c r="AG120" s="7">
        <f>Q120/0.0329</f>
        <v>215.80547112462006</v>
      </c>
      <c r="AH120" s="7">
        <f>R120/0.221</f>
        <v>191.13122171945702</v>
      </c>
      <c r="AI120" s="7">
        <f>S120/0.033</f>
        <v>168.78787878787878</v>
      </c>
      <c r="AK120" s="14">
        <v>3.1606607929515418</v>
      </c>
      <c r="AL120" s="14">
        <v>2.7582439813878215</v>
      </c>
      <c r="AM120" s="14"/>
      <c r="AN120" s="14">
        <v>0.56340788231381844</v>
      </c>
      <c r="AO120" s="14">
        <v>0.16757754324805194</v>
      </c>
      <c r="AP120" s="14">
        <v>0.26901457443812954</v>
      </c>
    </row>
    <row r="121" spans="1:42" ht="13.8">
      <c r="A121" t="s">
        <v>26</v>
      </c>
      <c r="B121">
        <v>334219</v>
      </c>
      <c r="C121" t="s">
        <v>35</v>
      </c>
      <c r="D121" s="11" t="s">
        <v>32</v>
      </c>
      <c r="E121" s="4">
        <v>570.9</v>
      </c>
      <c r="F121" s="4">
        <v>313.7</v>
      </c>
      <c r="G121" s="3">
        <v>861.8</v>
      </c>
      <c r="H121" s="4">
        <v>117.28</v>
      </c>
      <c r="I121" s="4">
        <v>584.79999999999995</v>
      </c>
      <c r="J121" s="4">
        <v>114.48</v>
      </c>
      <c r="K121" s="4">
        <v>3.97</v>
      </c>
      <c r="L121" s="4">
        <v>108.96</v>
      </c>
      <c r="M121" s="4">
        <v>19.09</v>
      </c>
      <c r="N121" s="4">
        <v>98.44</v>
      </c>
      <c r="O121" s="4">
        <v>18.399999999999999</v>
      </c>
      <c r="P121" s="4">
        <v>49.96</v>
      </c>
      <c r="Q121" s="4">
        <v>7.21</v>
      </c>
      <c r="R121" s="4">
        <v>40.94</v>
      </c>
      <c r="S121" s="4">
        <v>5.28</v>
      </c>
      <c r="T121" s="4"/>
      <c r="U121" s="7">
        <f>F121/0.319</f>
        <v>983.38557993730399</v>
      </c>
      <c r="V121" s="7">
        <f>G121/0.82</f>
        <v>1050.9756097560976</v>
      </c>
      <c r="W121" s="7">
        <f>H121/0.121</f>
        <v>969.25619834710744</v>
      </c>
      <c r="X121" s="7">
        <f>I121/0.615</f>
        <v>950.89430894308941</v>
      </c>
      <c r="Y121" s="7">
        <f>J121/0.2</f>
        <v>572.4</v>
      </c>
      <c r="Z121" s="7">
        <f>K121/0.0761</f>
        <v>52.168199737187912</v>
      </c>
      <c r="AA121" s="7">
        <f>L121/0.267</f>
        <v>408.08988764044938</v>
      </c>
      <c r="AB121" s="7">
        <f>M121/0.0493</f>
        <v>387.22109533468563</v>
      </c>
      <c r="AC121" s="7">
        <f>N121/0.33</f>
        <v>298.30303030303025</v>
      </c>
      <c r="AD121" s="7">
        <f>O121/0.0755</f>
        <v>243.70860927152316</v>
      </c>
      <c r="AE121" s="7">
        <f>E121/2.12</f>
        <v>269.29245283018867</v>
      </c>
      <c r="AF121" s="7">
        <f>P121/0.216</f>
        <v>231.2962962962963</v>
      </c>
      <c r="AG121" s="7">
        <f>Q121/0.0329</f>
        <v>219.14893617021278</v>
      </c>
      <c r="AH121" s="7">
        <f>R121/0.221</f>
        <v>185.24886877828052</v>
      </c>
      <c r="AI121" s="7">
        <f>S121/0.033</f>
        <v>160</v>
      </c>
      <c r="AK121" s="14">
        <v>2.1188755020080321</v>
      </c>
      <c r="AL121" s="14">
        <v>4.1035207566999476</v>
      </c>
      <c r="AM121" s="14"/>
      <c r="AN121" s="14">
        <v>0.46929707443405833</v>
      </c>
      <c r="AO121" s="14">
        <v>0.30355913900617371</v>
      </c>
      <c r="AP121" s="14">
        <v>0.22714378655976808</v>
      </c>
    </row>
    <row r="122" spans="1:42" ht="13.8">
      <c r="A122" t="s">
        <v>26</v>
      </c>
      <c r="B122">
        <v>334220</v>
      </c>
      <c r="C122" t="s">
        <v>35</v>
      </c>
      <c r="D122" s="11" t="s">
        <v>32</v>
      </c>
      <c r="E122" s="4">
        <v>414</v>
      </c>
      <c r="F122" s="4">
        <v>268.7</v>
      </c>
      <c r="G122" s="3">
        <v>573.70000000000005</v>
      </c>
      <c r="H122" s="4">
        <v>71.069999999999993</v>
      </c>
      <c r="I122" s="4">
        <v>344.5</v>
      </c>
      <c r="J122" s="4">
        <v>72.88</v>
      </c>
      <c r="K122" s="4">
        <v>3.1</v>
      </c>
      <c r="L122" s="4">
        <v>74.540000000000006</v>
      </c>
      <c r="M122" s="4">
        <v>14.59</v>
      </c>
      <c r="N122" s="4">
        <v>80.22</v>
      </c>
      <c r="O122" s="4">
        <v>14.86</v>
      </c>
      <c r="P122" s="4">
        <v>40.409999999999997</v>
      </c>
      <c r="Q122" s="4">
        <v>5.77</v>
      </c>
      <c r="R122" s="4">
        <v>31.63</v>
      </c>
      <c r="S122" s="4">
        <v>3.82</v>
      </c>
      <c r="T122" s="4"/>
      <c r="U122" s="7">
        <f>F122/0.319</f>
        <v>842.31974921630092</v>
      </c>
      <c r="V122" s="7">
        <f>G122/0.82</f>
        <v>699.63414634146352</v>
      </c>
      <c r="W122" s="7">
        <f>H122/0.121</f>
        <v>587.35537190082641</v>
      </c>
      <c r="X122" s="7">
        <f>I122/0.615</f>
        <v>560.16260162601623</v>
      </c>
      <c r="Y122" s="7">
        <f>J122/0.2</f>
        <v>364.4</v>
      </c>
      <c r="Z122" s="7">
        <f>K122/0.0761</f>
        <v>40.735873850197109</v>
      </c>
      <c r="AA122" s="7">
        <f>L122/0.267</f>
        <v>279.17602996254681</v>
      </c>
      <c r="AB122" s="7">
        <f>M122/0.0493</f>
        <v>295.94320486815417</v>
      </c>
      <c r="AC122" s="7">
        <f>N122/0.33</f>
        <v>243.09090909090907</v>
      </c>
      <c r="AD122" s="7">
        <f>O122/0.0755</f>
        <v>196.82119205298014</v>
      </c>
      <c r="AE122" s="7">
        <f>E122/2.12</f>
        <v>195.28301886792451</v>
      </c>
      <c r="AF122" s="7">
        <f>P122/0.216</f>
        <v>187.08333333333331</v>
      </c>
      <c r="AG122" s="7">
        <f>Q122/0.0329</f>
        <v>175.37993920972644</v>
      </c>
      <c r="AH122" s="7">
        <f>R122/0.221</f>
        <v>143.12217194570135</v>
      </c>
      <c r="AI122" s="7">
        <f>S122/0.033</f>
        <v>115.75757575757575</v>
      </c>
      <c r="AK122" s="14">
        <v>0.38646048109965631</v>
      </c>
      <c r="AL122" s="14">
        <v>3.054106280193237</v>
      </c>
      <c r="AM122" s="14"/>
      <c r="AN122" s="14">
        <v>0.60728495478497013</v>
      </c>
      <c r="AO122" s="14">
        <v>0.21020653486741911</v>
      </c>
      <c r="AP122" s="14">
        <v>0.18250851034761068</v>
      </c>
    </row>
    <row r="123" spans="1:42" ht="13.8">
      <c r="A123" t="s">
        <v>26</v>
      </c>
      <c r="B123">
        <v>334221</v>
      </c>
      <c r="C123" t="s">
        <v>35</v>
      </c>
      <c r="D123" s="11" t="s">
        <v>32</v>
      </c>
      <c r="E123" s="4">
        <v>153.4</v>
      </c>
      <c r="F123" s="4">
        <v>53.1</v>
      </c>
      <c r="G123" s="3">
        <v>164.1</v>
      </c>
      <c r="H123" s="4">
        <v>21.36</v>
      </c>
      <c r="I123" s="4">
        <v>100.1</v>
      </c>
      <c r="J123" s="4">
        <v>22.09</v>
      </c>
      <c r="K123" s="4">
        <v>0.84</v>
      </c>
      <c r="L123" s="4">
        <v>23.01</v>
      </c>
      <c r="M123" s="4">
        <v>4.3600000000000003</v>
      </c>
      <c r="N123" s="4">
        <v>25.03</v>
      </c>
      <c r="O123" s="4">
        <v>4.99</v>
      </c>
      <c r="P123" s="4">
        <v>14.83</v>
      </c>
      <c r="Q123" s="4">
        <v>2.39</v>
      </c>
      <c r="R123" s="4">
        <v>14.51</v>
      </c>
      <c r="S123" s="4">
        <v>1.99</v>
      </c>
      <c r="T123" s="4"/>
      <c r="U123" s="7">
        <f>F123/0.319</f>
        <v>166.45768025078371</v>
      </c>
      <c r="V123" s="7">
        <f>G123/0.82</f>
        <v>200.1219512195122</v>
      </c>
      <c r="W123" s="7">
        <f>H123/0.121</f>
        <v>176.52892561983472</v>
      </c>
      <c r="X123" s="7">
        <f>I123/0.615</f>
        <v>162.76422764227641</v>
      </c>
      <c r="Y123" s="7">
        <f>J123/0.2</f>
        <v>110.44999999999999</v>
      </c>
      <c r="Z123" s="7">
        <f>K123/0.0761</f>
        <v>11.038107752956636</v>
      </c>
      <c r="AA123" s="7">
        <f>L123/0.267</f>
        <v>86.17977528089888</v>
      </c>
      <c r="AB123" s="7">
        <f>M123/0.0493</f>
        <v>88.438133874239369</v>
      </c>
      <c r="AC123" s="7">
        <f>N123/0.33</f>
        <v>75.848484848484844</v>
      </c>
      <c r="AD123" s="7">
        <f>O123/0.0755</f>
        <v>66.092715231788091</v>
      </c>
      <c r="AE123" s="7">
        <f>E123/2.12</f>
        <v>72.35849056603773</v>
      </c>
      <c r="AF123" s="7">
        <f>P123/0.216</f>
        <v>68.657407407407405</v>
      </c>
      <c r="AG123" s="7">
        <f>Q123/0.0329</f>
        <v>72.644376899696056</v>
      </c>
      <c r="AH123" s="7">
        <f>R123/0.221</f>
        <v>65.656108597285069</v>
      </c>
      <c r="AI123" s="7">
        <f>S123/0.033</f>
        <v>60.303030303030297</v>
      </c>
      <c r="AK123" s="14">
        <v>3.5604716981132074</v>
      </c>
      <c r="AL123" s="14">
        <v>3.7790091264667538</v>
      </c>
      <c r="AM123" s="14"/>
      <c r="AN123" s="14">
        <v>0.58877660375698893</v>
      </c>
      <c r="AO123" s="14">
        <v>0.22797616597610293</v>
      </c>
      <c r="AP123" s="14">
        <v>0.18324723026690815</v>
      </c>
    </row>
    <row r="124" spans="1:42" ht="13.8">
      <c r="A124" t="s">
        <v>26</v>
      </c>
      <c r="B124">
        <v>334223</v>
      </c>
      <c r="C124" t="s">
        <v>35</v>
      </c>
      <c r="D124" s="11" t="s">
        <v>32</v>
      </c>
      <c r="E124" s="4">
        <v>981.3</v>
      </c>
      <c r="F124" s="4">
        <v>280.10000000000002</v>
      </c>
      <c r="G124" s="3">
        <v>1159.2</v>
      </c>
      <c r="H124" s="4">
        <v>177.26</v>
      </c>
      <c r="I124" s="4">
        <v>976</v>
      </c>
      <c r="J124" s="4">
        <v>213.18</v>
      </c>
      <c r="K124" s="4">
        <v>7.34</v>
      </c>
      <c r="L124" s="4">
        <v>195.65</v>
      </c>
      <c r="M124" s="4">
        <v>34.04</v>
      </c>
      <c r="N124" s="4">
        <v>173.81</v>
      </c>
      <c r="O124" s="4">
        <v>31.87</v>
      </c>
      <c r="P124" s="4">
        <v>83.83</v>
      </c>
      <c r="Q124" s="4">
        <v>11.45</v>
      </c>
      <c r="R124" s="4">
        <v>61.09</v>
      </c>
      <c r="S124" s="4">
        <v>7.48</v>
      </c>
      <c r="T124" s="4"/>
      <c r="U124" s="7">
        <f>F124/0.319</f>
        <v>878.05642633228842</v>
      </c>
      <c r="V124" s="7">
        <f>G124/0.82</f>
        <v>1413.6585365853659</v>
      </c>
      <c r="W124" s="7">
        <f>H124/0.121</f>
        <v>1464.9586776859503</v>
      </c>
      <c r="X124" s="7">
        <f>I124/0.615</f>
        <v>1586.9918699186992</v>
      </c>
      <c r="Y124" s="7">
        <f>J124/0.2</f>
        <v>1065.8999999999999</v>
      </c>
      <c r="Z124" s="7">
        <f>K124/0.0761</f>
        <v>96.4520367936925</v>
      </c>
      <c r="AA124" s="7">
        <f>L124/0.267</f>
        <v>732.7715355805243</v>
      </c>
      <c r="AB124" s="7">
        <f>M124/0.0493</f>
        <v>690.46653144016227</v>
      </c>
      <c r="AC124" s="7">
        <f>N124/0.33</f>
        <v>526.69696969696963</v>
      </c>
      <c r="AD124" s="7">
        <f>O124/0.0755</f>
        <v>422.1192052980133</v>
      </c>
      <c r="AE124" s="7">
        <f>E124/2.12</f>
        <v>462.877358490566</v>
      </c>
      <c r="AF124" s="7">
        <f>P124/0.216</f>
        <v>388.10185185185185</v>
      </c>
      <c r="AG124" s="7">
        <f>Q124/0.0329</f>
        <v>348.0243161094225</v>
      </c>
      <c r="AH124" s="7">
        <f>R124/0.221</f>
        <v>276.42533936651586</v>
      </c>
      <c r="AI124" s="7">
        <f>S124/0.033</f>
        <v>226.66666666666666</v>
      </c>
      <c r="AK124" s="14">
        <v>0.28330024813895782</v>
      </c>
      <c r="AL124" s="14">
        <v>5.1318658921838374</v>
      </c>
      <c r="AM124" s="14"/>
      <c r="AN124" s="14">
        <v>0.33860878393066074</v>
      </c>
      <c r="AO124" s="14">
        <v>0.31535680091212881</v>
      </c>
      <c r="AP124" s="14">
        <v>0.34603441515721034</v>
      </c>
    </row>
    <row r="125" spans="1:42" ht="13.8">
      <c r="A125" t="s">
        <v>26</v>
      </c>
      <c r="B125">
        <v>334224</v>
      </c>
      <c r="C125" t="s">
        <v>35</v>
      </c>
      <c r="D125" s="11" t="s">
        <v>32</v>
      </c>
      <c r="E125" s="4">
        <v>509.1</v>
      </c>
      <c r="F125" s="4">
        <v>132.6</v>
      </c>
      <c r="G125" s="3">
        <v>421.1</v>
      </c>
      <c r="H125" s="4">
        <v>60.99</v>
      </c>
      <c r="I125" s="4">
        <v>317.60000000000002</v>
      </c>
      <c r="J125" s="4">
        <v>79.16</v>
      </c>
      <c r="K125" s="4">
        <v>2.95</v>
      </c>
      <c r="L125" s="4">
        <v>87.66</v>
      </c>
      <c r="M125" s="4">
        <v>17.260000000000002</v>
      </c>
      <c r="N125" s="4">
        <v>96.58</v>
      </c>
      <c r="O125" s="4">
        <v>18.88</v>
      </c>
      <c r="P125" s="4">
        <v>54.3</v>
      </c>
      <c r="Q125" s="4">
        <v>8.2100000000000009</v>
      </c>
      <c r="R125" s="4">
        <v>46.88</v>
      </c>
      <c r="S125" s="4">
        <v>5.82</v>
      </c>
      <c r="T125" s="4"/>
      <c r="U125" s="7">
        <f>F125/0.319</f>
        <v>415.67398119122254</v>
      </c>
      <c r="V125" s="7">
        <f>G125/0.82</f>
        <v>513.53658536585374</v>
      </c>
      <c r="W125" s="7">
        <f>H125/0.121</f>
        <v>504.04958677685954</v>
      </c>
      <c r="X125" s="7">
        <f>I125/0.615</f>
        <v>516.42276422764235</v>
      </c>
      <c r="Y125" s="7">
        <f>J125/0.2</f>
        <v>395.79999999999995</v>
      </c>
      <c r="Z125" s="7">
        <f>K125/0.0761</f>
        <v>38.764783180026285</v>
      </c>
      <c r="AA125" s="7">
        <f>L125/0.267</f>
        <v>328.31460674157302</v>
      </c>
      <c r="AB125" s="7">
        <f>M125/0.0493</f>
        <v>350.10141987829621</v>
      </c>
      <c r="AC125" s="7">
        <f>N125/0.33</f>
        <v>292.66666666666663</v>
      </c>
      <c r="AD125" s="7">
        <f>O125/0.0755</f>
        <v>250.06622516556291</v>
      </c>
      <c r="AE125" s="7">
        <f>E125/2.12</f>
        <v>240.14150943396226</v>
      </c>
      <c r="AF125" s="7">
        <f>P125/0.216</f>
        <v>251.38888888888889</v>
      </c>
      <c r="AG125" s="7">
        <f>Q125/0.0329</f>
        <v>249.54407294832831</v>
      </c>
      <c r="AH125" s="7">
        <f>R125/0.221</f>
        <v>212.1266968325792</v>
      </c>
      <c r="AI125" s="7">
        <f>S125/0.033</f>
        <v>176.36363636363637</v>
      </c>
      <c r="AK125" s="14">
        <v>2.5981770833333333</v>
      </c>
      <c r="AL125" s="14">
        <v>5.0565704183853857</v>
      </c>
      <c r="AM125" s="14"/>
      <c r="AN125" s="14">
        <v>0.31582142308097039</v>
      </c>
      <c r="AO125" s="14">
        <v>0.36064074908564464</v>
      </c>
      <c r="AP125" s="14">
        <v>0.32353782783338503</v>
      </c>
    </row>
    <row r="126" spans="1:42" ht="13.8">
      <c r="A126" t="s">
        <v>26</v>
      </c>
      <c r="B126">
        <v>25808</v>
      </c>
      <c r="C126" t="s">
        <v>9</v>
      </c>
      <c r="D126" s="11" t="s">
        <v>75</v>
      </c>
      <c r="E126" s="9">
        <v>61.1</v>
      </c>
      <c r="F126" s="9">
        <v>1.8</v>
      </c>
      <c r="G126" s="9">
        <v>5.93</v>
      </c>
      <c r="H126" s="9">
        <v>1.8</v>
      </c>
      <c r="I126" s="9">
        <v>17.899999999999999</v>
      </c>
      <c r="J126" s="9">
        <v>9.6</v>
      </c>
      <c r="K126" s="9">
        <v>3.1</v>
      </c>
      <c r="L126" s="9">
        <v>11.4</v>
      </c>
      <c r="M126" s="9">
        <v>1.6</v>
      </c>
      <c r="N126" s="9">
        <v>10.7</v>
      </c>
      <c r="O126" s="9">
        <v>2.2000000000000002</v>
      </c>
      <c r="P126" s="9">
        <v>6.1</v>
      </c>
      <c r="Q126" s="9">
        <v>0.9</v>
      </c>
      <c r="R126" s="9">
        <v>6.7</v>
      </c>
      <c r="S126" s="9">
        <v>0.9</v>
      </c>
      <c r="U126" s="7">
        <f>F126/0.319</f>
        <v>5.6426332288401255</v>
      </c>
      <c r="V126" s="7">
        <f>G126/0.82</f>
        <v>7.2317073170731705</v>
      </c>
      <c r="W126" s="7">
        <f>H126/0.121</f>
        <v>14.87603305785124</v>
      </c>
      <c r="X126" s="7">
        <f>I126/0.615</f>
        <v>29.105691056910569</v>
      </c>
      <c r="Y126" s="7">
        <f>J126/0.2</f>
        <v>47.999999999999993</v>
      </c>
      <c r="Z126" s="7">
        <f>K126/0.0761</f>
        <v>40.735873850197109</v>
      </c>
      <c r="AA126" s="7">
        <f>L126/0.267</f>
        <v>42.696629213483142</v>
      </c>
      <c r="AB126" s="7">
        <f>M126/0.0493</f>
        <v>32.454361054766736</v>
      </c>
      <c r="AC126" s="7">
        <f>N126/0.33</f>
        <v>32.424242424242422</v>
      </c>
      <c r="AD126" s="7">
        <f>O126/0.0755</f>
        <v>29.139072847682122</v>
      </c>
      <c r="AE126" s="7">
        <f>E126/2.12</f>
        <v>28.820754716981131</v>
      </c>
      <c r="AF126" s="7">
        <f>P126/0.216</f>
        <v>28.24074074074074</v>
      </c>
      <c r="AG126" s="7">
        <f>Q126/0.0329</f>
        <v>27.355623100303951</v>
      </c>
      <c r="AH126" s="7">
        <f>R126/0.221</f>
        <v>30.316742081447963</v>
      </c>
      <c r="AI126" s="7">
        <f>S126/0.033</f>
        <v>27.272727272727273</v>
      </c>
      <c r="AK126" s="14">
        <v>0.43279569892473119</v>
      </c>
      <c r="AL126" s="14">
        <v>4.4327332242225852</v>
      </c>
      <c r="AM126" s="14"/>
      <c r="AN126" s="14">
        <v>0.48762146696456599</v>
      </c>
      <c r="AO126" s="14">
        <v>0.41302565914140366</v>
      </c>
      <c r="AP126" s="14">
        <v>9.9352873894030316E-2</v>
      </c>
    </row>
    <row r="127" spans="1:42" ht="13.8">
      <c r="A127" t="s">
        <v>26</v>
      </c>
      <c r="B127">
        <v>25752</v>
      </c>
      <c r="C127" t="s">
        <v>13</v>
      </c>
      <c r="D127" s="11" t="s">
        <v>93</v>
      </c>
      <c r="E127" s="5">
        <v>190.7</v>
      </c>
      <c r="F127" s="5">
        <v>198.2</v>
      </c>
      <c r="G127" s="5">
        <v>399.9</v>
      </c>
      <c r="H127" s="5">
        <v>43.03</v>
      </c>
      <c r="I127" s="5">
        <v>156.69999999999999</v>
      </c>
      <c r="J127" s="5">
        <v>28.77</v>
      </c>
      <c r="K127" s="5">
        <v>2.2999999999999998</v>
      </c>
      <c r="L127" s="5">
        <v>26.92</v>
      </c>
      <c r="M127" s="5">
        <v>5.1100000000000003</v>
      </c>
      <c r="N127" s="5">
        <v>31.78</v>
      </c>
      <c r="O127" s="5">
        <v>6.6</v>
      </c>
      <c r="P127" s="5">
        <v>19.420000000000002</v>
      </c>
      <c r="Q127" s="5">
        <v>2.98</v>
      </c>
      <c r="R127" s="5">
        <v>19.23</v>
      </c>
      <c r="S127" s="5">
        <v>2.57</v>
      </c>
      <c r="T127" s="5"/>
      <c r="U127" s="7">
        <f>F127/0.319</f>
        <v>621.31661442006271</v>
      </c>
      <c r="V127" s="7">
        <f>G127/0.82</f>
        <v>487.6829268292683</v>
      </c>
      <c r="W127" s="7">
        <f>H127/0.121</f>
        <v>355.61983471074382</v>
      </c>
      <c r="X127" s="7">
        <f>I127/0.615</f>
        <v>254.79674796747966</v>
      </c>
      <c r="Y127" s="7">
        <f>J127/0.2</f>
        <v>143.85</v>
      </c>
      <c r="Z127" s="7">
        <f>K127/0.0761</f>
        <v>30.223390275952692</v>
      </c>
      <c r="AA127" s="7">
        <f>L127/0.267</f>
        <v>100.82397003745318</v>
      </c>
      <c r="AB127" s="7">
        <f>M127/0.0493</f>
        <v>103.65111561866127</v>
      </c>
      <c r="AC127" s="7">
        <f>N127/0.33</f>
        <v>96.303030303030297</v>
      </c>
      <c r="AD127" s="7">
        <f>O127/0.0755</f>
        <v>87.41721854304636</v>
      </c>
      <c r="AE127" s="7">
        <f>E127/2.12</f>
        <v>89.952830188679229</v>
      </c>
      <c r="AF127" s="7">
        <f>P127/0.216</f>
        <v>89.907407407407419</v>
      </c>
      <c r="AG127" s="7">
        <f>Q127/0.0329</f>
        <v>90.577507598784194</v>
      </c>
      <c r="AH127" s="7">
        <f>R127/0.221</f>
        <v>87.013574660633481</v>
      </c>
      <c r="AI127" s="7">
        <f>S127/0.033</f>
        <v>77.878787878787875</v>
      </c>
      <c r="AK127" s="14">
        <v>0.96600000000000008</v>
      </c>
      <c r="AL127" s="14">
        <v>2.4483481908757212</v>
      </c>
      <c r="AM127" s="14"/>
      <c r="AN127" s="14">
        <v>0.49088651421631274</v>
      </c>
      <c r="AO127" s="14">
        <v>0.49678694111355826</v>
      </c>
      <c r="AP127" s="14">
        <v>1.2326544670128978E-2</v>
      </c>
    </row>
    <row r="128" spans="1:42" ht="13.8">
      <c r="A128" t="s">
        <v>26</v>
      </c>
      <c r="B128">
        <v>25753</v>
      </c>
      <c r="C128" t="s">
        <v>13</v>
      </c>
      <c r="D128" s="11" t="s">
        <v>93</v>
      </c>
      <c r="E128" s="5">
        <v>328.9</v>
      </c>
      <c r="F128" s="5">
        <v>448.6</v>
      </c>
      <c r="G128" s="5">
        <v>966.1</v>
      </c>
      <c r="H128" s="5">
        <v>106.37</v>
      </c>
      <c r="I128" s="5">
        <v>408.8</v>
      </c>
      <c r="J128" s="5">
        <v>66.44</v>
      </c>
      <c r="K128" s="5">
        <v>4.88</v>
      </c>
      <c r="L128" s="5">
        <v>60.74</v>
      </c>
      <c r="M128" s="5">
        <v>10.48</v>
      </c>
      <c r="N128" s="5">
        <v>61.4</v>
      </c>
      <c r="O128" s="5">
        <v>12.05</v>
      </c>
      <c r="P128" s="5">
        <v>32.47</v>
      </c>
      <c r="Q128" s="5">
        <v>4.1500000000000004</v>
      </c>
      <c r="R128" s="5">
        <v>22.51</v>
      </c>
      <c r="S128" s="5">
        <v>2.59</v>
      </c>
      <c r="T128" s="5"/>
      <c r="U128" s="7">
        <f>F128/0.319</f>
        <v>1406.2695924764892</v>
      </c>
      <c r="V128" s="7">
        <f>G128/0.82</f>
        <v>1178.1707317073171</v>
      </c>
      <c r="W128" s="7">
        <f>H128/0.121</f>
        <v>879.09090909090912</v>
      </c>
      <c r="X128" s="7">
        <f>I128/0.615</f>
        <v>664.71544715447158</v>
      </c>
      <c r="Y128" s="7">
        <f>J128/0.2</f>
        <v>332.2</v>
      </c>
      <c r="Z128" s="7">
        <f>K128/0.0761</f>
        <v>64.126149802890936</v>
      </c>
      <c r="AA128" s="7">
        <f>L128/0.267</f>
        <v>227.49063670411985</v>
      </c>
      <c r="AB128" s="7">
        <f>M128/0.0493</f>
        <v>212.57606490872215</v>
      </c>
      <c r="AC128" s="7">
        <f>N128/0.33</f>
        <v>186.06060606060603</v>
      </c>
      <c r="AD128" s="7">
        <f>O128/0.0755</f>
        <v>159.60264900662253</v>
      </c>
      <c r="AE128" s="7">
        <f>E128/2.12</f>
        <v>155.14150943396226</v>
      </c>
      <c r="AF128" s="7">
        <f>P128/0.216</f>
        <v>150.32407407407408</v>
      </c>
      <c r="AG128" s="7">
        <f>Q128/0.0329</f>
        <v>126.13981762917935</v>
      </c>
      <c r="AH128" s="7">
        <f>R128/0.221</f>
        <v>101.8552036199095</v>
      </c>
      <c r="AI128" s="7">
        <f>S128/0.033</f>
        <v>78.48484848484847</v>
      </c>
      <c r="AK128" s="14">
        <v>0.91874999999999996</v>
      </c>
      <c r="AL128" s="14">
        <v>0.84524171480693222</v>
      </c>
      <c r="AM128" s="14"/>
      <c r="AN128" s="14">
        <v>0.55877428591283551</v>
      </c>
      <c r="AO128" s="14">
        <v>0.41320458470510496</v>
      </c>
      <c r="AP128" s="14">
        <v>2.8021129382059598E-2</v>
      </c>
    </row>
    <row r="129" spans="1:42" ht="13.8">
      <c r="A129" t="s">
        <v>26</v>
      </c>
      <c r="B129">
        <v>25754</v>
      </c>
      <c r="C129" t="s">
        <v>13</v>
      </c>
      <c r="D129" s="11" t="s">
        <v>93</v>
      </c>
      <c r="E129" s="5">
        <v>208.8</v>
      </c>
      <c r="F129" s="5">
        <v>318</v>
      </c>
      <c r="G129" s="5">
        <v>593.29999999999995</v>
      </c>
      <c r="H129" s="5">
        <v>57.05</v>
      </c>
      <c r="I129" s="5">
        <v>189.3</v>
      </c>
      <c r="J129" s="5">
        <v>28.75</v>
      </c>
      <c r="K129" s="5">
        <v>0.95</v>
      </c>
      <c r="L129" s="5">
        <v>24.48</v>
      </c>
      <c r="M129" s="5">
        <v>4.8499999999999996</v>
      </c>
      <c r="N129" s="5">
        <v>32.270000000000003</v>
      </c>
      <c r="O129" s="5">
        <v>7.55</v>
      </c>
      <c r="P129" s="5">
        <v>24.53</v>
      </c>
      <c r="Q129" s="5">
        <v>4</v>
      </c>
      <c r="R129" s="5">
        <v>27.15</v>
      </c>
      <c r="S129" s="5">
        <v>3.92</v>
      </c>
      <c r="T129" s="5"/>
      <c r="U129" s="7">
        <f>F129/0.319</f>
        <v>996.86520376175542</v>
      </c>
      <c r="V129" s="7">
        <f>G129/0.82</f>
        <v>723.53658536585363</v>
      </c>
      <c r="W129" s="7">
        <f>H129/0.121</f>
        <v>471.48760330578511</v>
      </c>
      <c r="X129" s="7">
        <f>I129/0.615</f>
        <v>307.80487804878049</v>
      </c>
      <c r="Y129" s="7">
        <f>J129/0.2</f>
        <v>143.75</v>
      </c>
      <c r="Z129" s="7">
        <f>K129/0.0761</f>
        <v>12.483574244415243</v>
      </c>
      <c r="AA129" s="7">
        <f>L129/0.267</f>
        <v>91.685393258426956</v>
      </c>
      <c r="AB129" s="7">
        <f>M129/0.0493</f>
        <v>98.377281947261665</v>
      </c>
      <c r="AC129" s="7">
        <f>N129/0.33</f>
        <v>97.787878787878796</v>
      </c>
      <c r="AD129" s="7">
        <f>O129/0.0755</f>
        <v>100</v>
      </c>
      <c r="AE129" s="7">
        <f>E129/2.12</f>
        <v>98.490566037735846</v>
      </c>
      <c r="AF129" s="7">
        <f>P129/0.216</f>
        <v>113.56481481481482</v>
      </c>
      <c r="AG129" s="7">
        <f>Q129/0.0329</f>
        <v>121.58054711246201</v>
      </c>
      <c r="AH129" s="7">
        <f>R129/0.221</f>
        <v>122.85067873303167</v>
      </c>
      <c r="AI129" s="7">
        <f>S129/0.033</f>
        <v>118.78787878787878</v>
      </c>
      <c r="AK129" s="14">
        <v>1.611959798994975</v>
      </c>
      <c r="AL129" s="14">
        <v>4.2749042145593865</v>
      </c>
      <c r="AM129" s="14"/>
      <c r="AN129" s="14">
        <v>0.59725921911273949</v>
      </c>
      <c r="AO129" s="14">
        <v>0.39702147235950519</v>
      </c>
      <c r="AP129" s="14">
        <v>5.7193085277553717E-3</v>
      </c>
    </row>
    <row r="130" spans="1:42" ht="13.8">
      <c r="A130" t="s">
        <v>26</v>
      </c>
      <c r="B130">
        <v>25762</v>
      </c>
      <c r="C130" t="s">
        <v>14</v>
      </c>
      <c r="D130" s="11" t="s">
        <v>93</v>
      </c>
      <c r="E130" s="5">
        <v>141.1</v>
      </c>
      <c r="F130" s="5">
        <v>226.4</v>
      </c>
      <c r="G130" s="5">
        <v>421.3</v>
      </c>
      <c r="H130" s="5">
        <v>41.48</v>
      </c>
      <c r="I130" s="5">
        <v>136.5</v>
      </c>
      <c r="J130" s="5">
        <v>20.55</v>
      </c>
      <c r="K130" s="5">
        <v>1.87</v>
      </c>
      <c r="L130" s="5">
        <v>17.84</v>
      </c>
      <c r="M130" s="5">
        <v>3.62</v>
      </c>
      <c r="N130" s="5">
        <v>23.5</v>
      </c>
      <c r="O130" s="5">
        <v>5.34</v>
      </c>
      <c r="P130" s="5">
        <v>17.55</v>
      </c>
      <c r="Q130" s="5">
        <v>2.79</v>
      </c>
      <c r="R130" s="5">
        <v>18.98</v>
      </c>
      <c r="S130" s="5">
        <v>2.72</v>
      </c>
      <c r="T130" s="5"/>
      <c r="U130" s="7">
        <f>F130/0.319</f>
        <v>709.71786833855799</v>
      </c>
      <c r="V130" s="7">
        <f>G130/0.82</f>
        <v>513.78048780487813</v>
      </c>
      <c r="W130" s="7">
        <f>H130/0.121</f>
        <v>342.80991735537191</v>
      </c>
      <c r="X130" s="7">
        <f>I130/0.615</f>
        <v>221.95121951219514</v>
      </c>
      <c r="Y130" s="7">
        <f>J130/0.2</f>
        <v>102.75</v>
      </c>
      <c r="Z130" s="7">
        <f>K130/0.0761</f>
        <v>24.572930354796323</v>
      </c>
      <c r="AA130" s="7">
        <f>L130/0.267</f>
        <v>66.81647940074906</v>
      </c>
      <c r="AB130" s="7">
        <f>M130/0.0493</f>
        <v>73.427991886409743</v>
      </c>
      <c r="AC130" s="7">
        <f>N130/0.33</f>
        <v>71.212121212121204</v>
      </c>
      <c r="AD130" s="7">
        <f>O130/0.0755</f>
        <v>70.728476821192046</v>
      </c>
      <c r="AE130" s="7">
        <f>E130/2.12</f>
        <v>66.556603773584897</v>
      </c>
      <c r="AF130" s="7">
        <f>P130/0.216</f>
        <v>81.25</v>
      </c>
      <c r="AG130" s="7">
        <f>Q130/0.0329</f>
        <v>84.80243161094225</v>
      </c>
      <c r="AH130" s="7">
        <f>R130/0.221</f>
        <v>85.882352941176478</v>
      </c>
      <c r="AI130" s="7">
        <f>S130/0.033</f>
        <v>82.424242424242422</v>
      </c>
      <c r="AK130" s="14">
        <v>2.2311340206185566</v>
      </c>
      <c r="AL130" s="14">
        <v>3.8107725017717935</v>
      </c>
      <c r="AM130" s="14"/>
      <c r="AN130" s="14">
        <v>0.78539698990993623</v>
      </c>
      <c r="AO130" s="14">
        <v>0.20003163736446181</v>
      </c>
      <c r="AP130" s="14">
        <v>1.4571372725601788E-2</v>
      </c>
    </row>
    <row r="131" spans="1:42" ht="13.8">
      <c r="A131" t="s">
        <v>26</v>
      </c>
      <c r="B131">
        <v>25763</v>
      </c>
      <c r="C131" t="s">
        <v>14</v>
      </c>
      <c r="D131" s="11" t="s">
        <v>93</v>
      </c>
      <c r="E131" s="5">
        <v>176</v>
      </c>
      <c r="F131" s="5">
        <v>307</v>
      </c>
      <c r="G131" s="5">
        <v>656.1</v>
      </c>
      <c r="H131" s="5">
        <v>66.73</v>
      </c>
      <c r="I131" s="5">
        <v>231.6</v>
      </c>
      <c r="J131" s="5">
        <v>33.93</v>
      </c>
      <c r="K131" s="5">
        <v>2.2000000000000002</v>
      </c>
      <c r="L131" s="5">
        <v>27.21</v>
      </c>
      <c r="M131" s="5">
        <v>4.8899999999999997</v>
      </c>
      <c r="N131" s="5">
        <v>28.56</v>
      </c>
      <c r="O131" s="5">
        <v>5.99</v>
      </c>
      <c r="P131" s="5">
        <v>18.64</v>
      </c>
      <c r="Q131" s="5">
        <v>2.73</v>
      </c>
      <c r="R131" s="5">
        <v>16.82</v>
      </c>
      <c r="S131" s="5">
        <v>2.23</v>
      </c>
      <c r="T131" s="5"/>
      <c r="U131" s="7">
        <f>F131/0.319</f>
        <v>962.38244514106577</v>
      </c>
      <c r="V131" s="7">
        <f>G131/0.82</f>
        <v>800.12195121951231</v>
      </c>
      <c r="W131" s="7">
        <f>H131/0.121</f>
        <v>551.48760330578523</v>
      </c>
      <c r="X131" s="7">
        <f>I131/0.615</f>
        <v>376.58536585365852</v>
      </c>
      <c r="Y131" s="7">
        <f>J131/0.2</f>
        <v>169.64999999999998</v>
      </c>
      <c r="Z131" s="7">
        <f>K131/0.0761</f>
        <v>28.909329829172144</v>
      </c>
      <c r="AA131" s="7">
        <f>L131/0.267</f>
        <v>101.91011235955055</v>
      </c>
      <c r="AB131" s="7">
        <f>M131/0.0493</f>
        <v>99.188640973630825</v>
      </c>
      <c r="AC131" s="7">
        <f>N131/0.33</f>
        <v>86.545454545454533</v>
      </c>
      <c r="AD131" s="7">
        <f>O131/0.0755</f>
        <v>79.337748344370866</v>
      </c>
      <c r="AE131" s="7">
        <f>E131/2.12</f>
        <v>83.018867924528294</v>
      </c>
      <c r="AF131" s="7">
        <f>P131/0.216</f>
        <v>86.296296296296305</v>
      </c>
      <c r="AG131" s="7">
        <f>Q131/0.0329</f>
        <v>82.978723404255319</v>
      </c>
      <c r="AH131" s="7">
        <f>R131/0.221</f>
        <v>76.108597285067873</v>
      </c>
      <c r="AI131" s="7">
        <f>S131/0.033</f>
        <v>67.575757575757578</v>
      </c>
      <c r="AK131" s="14">
        <v>1.3709615384615383</v>
      </c>
      <c r="AL131" s="14">
        <v>2.7102272727272729</v>
      </c>
      <c r="AM131" s="14"/>
      <c r="AN131" s="14">
        <v>0.67341372369633801</v>
      </c>
      <c r="AO131" s="14">
        <v>0.29408365313883111</v>
      </c>
      <c r="AP131" s="14">
        <v>3.2502623164830796E-2</v>
      </c>
    </row>
    <row r="132" spans="1:42" ht="13.8">
      <c r="A132" t="s">
        <v>25</v>
      </c>
      <c r="B132">
        <v>25702</v>
      </c>
      <c r="C132" t="s">
        <v>4</v>
      </c>
      <c r="D132" s="11" t="s">
        <v>5</v>
      </c>
      <c r="E132" s="4">
        <v>26.3</v>
      </c>
      <c r="F132" s="4">
        <v>74.7</v>
      </c>
      <c r="G132" s="3">
        <v>164.79</v>
      </c>
      <c r="H132" s="4">
        <v>16.5</v>
      </c>
      <c r="I132" s="4">
        <v>68</v>
      </c>
      <c r="J132" s="4">
        <v>10.6</v>
      </c>
      <c r="K132" s="4">
        <v>1.2</v>
      </c>
      <c r="L132" s="4">
        <v>8.1</v>
      </c>
      <c r="M132" s="4">
        <v>1</v>
      </c>
      <c r="N132" s="4">
        <v>6.5</v>
      </c>
      <c r="O132" s="4">
        <v>1.1000000000000001</v>
      </c>
      <c r="P132" s="4">
        <v>2.6</v>
      </c>
      <c r="Q132" s="4">
        <v>0.3</v>
      </c>
      <c r="R132" s="4">
        <v>1.9</v>
      </c>
      <c r="S132" s="4">
        <v>0.3</v>
      </c>
      <c r="T132" s="4"/>
      <c r="U132" s="7">
        <f>F132/0.319</f>
        <v>234.16927899686522</v>
      </c>
      <c r="V132" s="7">
        <f>G132/0.82</f>
        <v>200.96341463414635</v>
      </c>
      <c r="W132" s="7">
        <f>H132/0.121</f>
        <v>136.36363636363637</v>
      </c>
      <c r="X132" s="7">
        <f>I132/0.615</f>
        <v>110.56910569105692</v>
      </c>
      <c r="Y132" s="7">
        <f>J132/0.2</f>
        <v>52.999999999999993</v>
      </c>
      <c r="Z132" s="7">
        <f>K132/0.0761</f>
        <v>15.768725361366622</v>
      </c>
      <c r="AA132" s="7">
        <f>L132/0.267</f>
        <v>30.337078651685392</v>
      </c>
      <c r="AB132" s="7">
        <f>M132/0.0493</f>
        <v>20.28397565922921</v>
      </c>
      <c r="AC132" s="7">
        <f>N132/0.33</f>
        <v>19.696969696969695</v>
      </c>
      <c r="AD132" s="7">
        <f>O132/0.0755</f>
        <v>14.569536423841061</v>
      </c>
      <c r="AE132" s="7">
        <f>E132/2.12</f>
        <v>12.40566037735849</v>
      </c>
      <c r="AF132" s="7">
        <f>P132/0.216</f>
        <v>12.037037037037038</v>
      </c>
      <c r="AG132" s="7">
        <f>Q132/0.0329</f>
        <v>9.1185410334346511</v>
      </c>
      <c r="AH132" s="7">
        <f>R132/0.221</f>
        <v>8.5972850678733028</v>
      </c>
      <c r="AI132" s="7">
        <f>S132/0.033</f>
        <v>9.0909090909090899</v>
      </c>
      <c r="AK132" s="14">
        <v>1.1653944020356233E-2</v>
      </c>
      <c r="AL132" s="14">
        <v>4.9813688212927749</v>
      </c>
      <c r="AM132" s="14"/>
      <c r="AN132" s="14">
        <v>0.57379301965348761</v>
      </c>
      <c r="AO132" s="14">
        <v>0.38866249881362974</v>
      </c>
      <c r="AP132" s="14">
        <v>3.754448153288252E-2</v>
      </c>
    </row>
    <row r="133" spans="1:42" ht="13.8">
      <c r="A133" t="s">
        <v>25</v>
      </c>
      <c r="B133">
        <v>25737</v>
      </c>
      <c r="C133" t="s">
        <v>12</v>
      </c>
      <c r="D133" s="11" t="s">
        <v>5</v>
      </c>
      <c r="E133" s="4">
        <v>41.6</v>
      </c>
      <c r="F133" s="4">
        <v>180.6</v>
      </c>
      <c r="G133" s="3">
        <v>313.97000000000003</v>
      </c>
      <c r="H133" s="4">
        <v>28.1</v>
      </c>
      <c r="I133" s="4">
        <v>91.4</v>
      </c>
      <c r="J133" s="4">
        <v>11.6</v>
      </c>
      <c r="K133" s="4">
        <v>1.3</v>
      </c>
      <c r="L133" s="4">
        <v>7.9</v>
      </c>
      <c r="M133" s="4">
        <v>1.3</v>
      </c>
      <c r="N133" s="4">
        <v>7.6</v>
      </c>
      <c r="O133" s="4">
        <v>1.6</v>
      </c>
      <c r="P133" s="4">
        <v>4.2</v>
      </c>
      <c r="Q133" s="4">
        <v>0.5</v>
      </c>
      <c r="R133" s="4">
        <v>3.7</v>
      </c>
      <c r="S133" s="4">
        <v>0.5</v>
      </c>
      <c r="T133" s="4"/>
      <c r="U133" s="7">
        <f>F133/0.319</f>
        <v>566.14420062695922</v>
      </c>
      <c r="V133" s="7">
        <f>G133/0.82</f>
        <v>382.89024390243907</v>
      </c>
      <c r="W133" s="7">
        <f>H133/0.121</f>
        <v>232.2314049586777</v>
      </c>
      <c r="X133" s="7">
        <f>I133/0.615</f>
        <v>148.6178861788618</v>
      </c>
      <c r="Y133" s="7">
        <f>J133/0.2</f>
        <v>57.999999999999993</v>
      </c>
      <c r="Z133" s="7">
        <f>K133/0.0761</f>
        <v>17.082785808147175</v>
      </c>
      <c r="AA133" s="7">
        <f>L133/0.267</f>
        <v>29.588014981273407</v>
      </c>
      <c r="AB133" s="7">
        <f>M133/0.0493</f>
        <v>26.369168356997974</v>
      </c>
      <c r="AC133" s="7">
        <f>N133/0.33</f>
        <v>23.030303030303028</v>
      </c>
      <c r="AD133" s="7">
        <f>O133/0.0755</f>
        <v>21.192052980132452</v>
      </c>
      <c r="AE133" s="7">
        <f>E133/2.12</f>
        <v>19.622641509433961</v>
      </c>
      <c r="AF133" s="7">
        <f>P133/0.216</f>
        <v>19.444444444444446</v>
      </c>
      <c r="AG133" s="7">
        <f>Q133/0.0329</f>
        <v>15.197568389057752</v>
      </c>
      <c r="AH133" s="7">
        <f>R133/0.221</f>
        <v>16.742081447963802</v>
      </c>
      <c r="AI133" s="7">
        <f>S133/0.033</f>
        <v>15.15151515151515</v>
      </c>
      <c r="AK133" s="14">
        <v>3.4699738903394256E-2</v>
      </c>
      <c r="AL133" s="14">
        <v>3.860096153846154</v>
      </c>
      <c r="AM133" s="14"/>
      <c r="AN133" s="14">
        <v>0.58454057178771379</v>
      </c>
      <c r="AO133" s="14">
        <v>0.32674090813679479</v>
      </c>
      <c r="AP133" s="14">
        <v>8.8718520075491442E-2</v>
      </c>
    </row>
    <row r="134" spans="1:42" ht="13.8">
      <c r="A134" t="s">
        <v>25</v>
      </c>
      <c r="B134">
        <v>25741</v>
      </c>
      <c r="C134" t="s">
        <v>12</v>
      </c>
      <c r="D134" s="11" t="s">
        <v>5</v>
      </c>
      <c r="E134" s="4">
        <v>23.5</v>
      </c>
      <c r="F134" s="4">
        <v>49.4</v>
      </c>
      <c r="G134" s="3">
        <v>88.98</v>
      </c>
      <c r="H134" s="4">
        <v>9.6999999999999993</v>
      </c>
      <c r="I134" s="4">
        <v>33.5</v>
      </c>
      <c r="J134" s="4">
        <v>5.6</v>
      </c>
      <c r="K134" s="4">
        <v>0.8</v>
      </c>
      <c r="L134" s="4">
        <v>5</v>
      </c>
      <c r="M134" s="4">
        <v>0.8</v>
      </c>
      <c r="N134" s="4">
        <v>4.7</v>
      </c>
      <c r="O134" s="4">
        <v>0.9</v>
      </c>
      <c r="P134" s="4">
        <v>2.2000000000000002</v>
      </c>
      <c r="Q134" s="4">
        <v>0.3</v>
      </c>
      <c r="R134" s="4">
        <v>1.8</v>
      </c>
      <c r="S134" s="4">
        <v>0.2</v>
      </c>
      <c r="T134" s="4"/>
      <c r="U134" s="7">
        <f>F134/0.319</f>
        <v>154.858934169279</v>
      </c>
      <c r="V134" s="7">
        <f>G134/0.82</f>
        <v>108.51219512195124</v>
      </c>
      <c r="W134" s="7">
        <f>H134/0.121</f>
        <v>80.165289256198349</v>
      </c>
      <c r="X134" s="7">
        <f>I134/0.615</f>
        <v>54.471544715447152</v>
      </c>
      <c r="Y134" s="7">
        <f>J134/0.2</f>
        <v>27.999999999999996</v>
      </c>
      <c r="Z134" s="7">
        <f>K134/0.0761</f>
        <v>10.512483574244415</v>
      </c>
      <c r="AA134" s="7">
        <f>L134/0.267</f>
        <v>18.726591760299623</v>
      </c>
      <c r="AB134" s="7">
        <f>M134/0.0493</f>
        <v>16.227180527383368</v>
      </c>
      <c r="AC134" s="7">
        <f>N134/0.33</f>
        <v>14.242424242424242</v>
      </c>
      <c r="AD134" s="7">
        <f>O134/0.0755</f>
        <v>11.920529801324504</v>
      </c>
      <c r="AE134" s="7">
        <f>E134/2.12</f>
        <v>11.084905660377357</v>
      </c>
      <c r="AF134" s="7">
        <f>P134/0.216</f>
        <v>10.185185185185187</v>
      </c>
      <c r="AG134" s="7">
        <f>Q134/0.0329</f>
        <v>9.1185410334346511</v>
      </c>
      <c r="AH134" s="7">
        <f>R134/0.221</f>
        <v>8.1447963800904972</v>
      </c>
      <c r="AI134" s="7">
        <f>S134/0.033</f>
        <v>6.0606060606060606</v>
      </c>
      <c r="AK134" s="14">
        <v>1.89E-2</v>
      </c>
      <c r="AL134" s="14">
        <v>3.0480851063829784</v>
      </c>
      <c r="AM134" s="14"/>
      <c r="AN134" s="14">
        <v>0.62400624543410066</v>
      </c>
      <c r="AO134" s="14">
        <v>0.2846757674292017</v>
      </c>
      <c r="AP134" s="14">
        <v>9.1317987136697656E-2</v>
      </c>
    </row>
    <row r="135" spans="1:42" ht="13.8">
      <c r="A135" t="s">
        <v>26</v>
      </c>
      <c r="B135">
        <v>25772</v>
      </c>
      <c r="C135" t="s">
        <v>29</v>
      </c>
      <c r="D135" s="11" t="s">
        <v>5</v>
      </c>
      <c r="E135" s="5">
        <v>97.1</v>
      </c>
      <c r="F135" s="5">
        <v>43.7</v>
      </c>
      <c r="G135" s="5">
        <v>102.2</v>
      </c>
      <c r="H135" s="5">
        <v>14</v>
      </c>
      <c r="I135" s="5">
        <v>60.8</v>
      </c>
      <c r="J135" s="5">
        <v>14.68</v>
      </c>
      <c r="K135" s="5">
        <v>1.91</v>
      </c>
      <c r="L135" s="5">
        <v>14.71</v>
      </c>
      <c r="M135" s="5">
        <v>2.69</v>
      </c>
      <c r="N135" s="5">
        <v>16.55</v>
      </c>
      <c r="O135" s="5">
        <v>3.33</v>
      </c>
      <c r="P135" s="5">
        <v>10.56</v>
      </c>
      <c r="Q135" s="5">
        <v>1.55</v>
      </c>
      <c r="R135" s="5">
        <v>10.02</v>
      </c>
      <c r="S135" s="5">
        <v>1.43</v>
      </c>
      <c r="T135" s="5"/>
      <c r="U135" s="7">
        <f>F135/0.319</f>
        <v>136.99059561128527</v>
      </c>
      <c r="V135" s="7">
        <f>G135/0.82</f>
        <v>124.63414634146342</v>
      </c>
      <c r="W135" s="7">
        <f>H135/0.121</f>
        <v>115.70247933884298</v>
      </c>
      <c r="X135" s="7">
        <f>I135/0.615</f>
        <v>98.861788617886177</v>
      </c>
      <c r="Y135" s="7">
        <f>J135/0.2</f>
        <v>73.399999999999991</v>
      </c>
      <c r="Z135" s="7">
        <f>K135/0.0761</f>
        <v>25.09855453350854</v>
      </c>
      <c r="AA135" s="7">
        <f>L135/0.267</f>
        <v>55.0936329588015</v>
      </c>
      <c r="AB135" s="7">
        <f>M135/0.0493</f>
        <v>54.563894523326574</v>
      </c>
      <c r="AC135" s="7">
        <f>N135/0.33</f>
        <v>50.151515151515149</v>
      </c>
      <c r="AD135" s="7">
        <f>O135/0.0755</f>
        <v>44.105960264900666</v>
      </c>
      <c r="AE135" s="7">
        <f>E135/2.12</f>
        <v>45.801886792452827</v>
      </c>
      <c r="AF135" s="7">
        <f>P135/0.216</f>
        <v>48.888888888888893</v>
      </c>
      <c r="AG135" s="7">
        <f>Q135/0.0329</f>
        <v>47.112462006079028</v>
      </c>
      <c r="AH135" s="7">
        <f>R135/0.221</f>
        <v>45.339366515837099</v>
      </c>
      <c r="AI135" s="7">
        <f>S135/0.033</f>
        <v>43.333333333333329</v>
      </c>
      <c r="AK135" s="14">
        <v>0.69337837837837846</v>
      </c>
      <c r="AL135" s="14">
        <v>3.2955715756951598</v>
      </c>
      <c r="AM135" s="14"/>
      <c r="AN135" s="14">
        <v>0.62782915991972821</v>
      </c>
      <c r="AO135" s="14">
        <v>0.18450866105201766</v>
      </c>
      <c r="AP135" s="14">
        <v>0.18766217902825408</v>
      </c>
    </row>
    <row r="136" spans="1:42" ht="13.8">
      <c r="A136" t="s">
        <v>26</v>
      </c>
      <c r="B136">
        <v>25773</v>
      </c>
      <c r="C136" t="s">
        <v>29</v>
      </c>
      <c r="D136" s="11" t="s">
        <v>5</v>
      </c>
      <c r="E136" s="5">
        <v>92.5</v>
      </c>
      <c r="F136" s="5">
        <v>221.9</v>
      </c>
      <c r="G136" s="5">
        <v>404.9</v>
      </c>
      <c r="H136" s="5">
        <v>40.049999999999997</v>
      </c>
      <c r="I136" s="5">
        <v>135.6</v>
      </c>
      <c r="J136" s="5">
        <v>20.399999999999999</v>
      </c>
      <c r="K136" s="5">
        <v>3.28</v>
      </c>
      <c r="L136" s="5">
        <v>13.82</v>
      </c>
      <c r="M136" s="5">
        <v>2.56</v>
      </c>
      <c r="N136" s="5">
        <v>14.99</v>
      </c>
      <c r="O136" s="5">
        <v>2.95</v>
      </c>
      <c r="P136" s="5">
        <v>9.2100000000000009</v>
      </c>
      <c r="Q136" s="5">
        <v>1.43</v>
      </c>
      <c r="R136" s="5">
        <v>9.56</v>
      </c>
      <c r="S136" s="5">
        <v>1.36</v>
      </c>
      <c r="T136" s="5"/>
      <c r="U136" s="7">
        <f>F136/0.319</f>
        <v>695.61128526645768</v>
      </c>
      <c r="V136" s="7">
        <f>G136/0.82</f>
        <v>493.78048780487808</v>
      </c>
      <c r="W136" s="7">
        <f>H136/0.121</f>
        <v>330.9917355371901</v>
      </c>
      <c r="X136" s="7">
        <f>I136/0.615</f>
        <v>220.48780487804876</v>
      </c>
      <c r="Y136" s="7">
        <f>J136/0.2</f>
        <v>101.99999999999999</v>
      </c>
      <c r="Z136" s="7">
        <f>K136/0.0761</f>
        <v>43.101182654402102</v>
      </c>
      <c r="AA136" s="7">
        <f>L136/0.267</f>
        <v>51.760299625468164</v>
      </c>
      <c r="AB136" s="7">
        <f>M136/0.0493</f>
        <v>51.926977687626781</v>
      </c>
      <c r="AC136" s="7">
        <f>N136/0.33</f>
        <v>45.424242424242422</v>
      </c>
      <c r="AD136" s="7">
        <f>O136/0.0755</f>
        <v>39.07284768211921</v>
      </c>
      <c r="AE136" s="7">
        <f>E136/2.12</f>
        <v>43.632075471698109</v>
      </c>
      <c r="AF136" s="7">
        <f>P136/0.216</f>
        <v>42.638888888888893</v>
      </c>
      <c r="AG136" s="7">
        <f>Q136/0.0329</f>
        <v>43.465045592705167</v>
      </c>
      <c r="AH136" s="7">
        <f>R136/0.221</f>
        <v>43.257918552036202</v>
      </c>
      <c r="AI136" s="7">
        <f>S136/0.033</f>
        <v>41.212121212121211</v>
      </c>
      <c r="AK136" s="14">
        <v>0.91482456140350887</v>
      </c>
      <c r="AL136" s="14">
        <v>3.0508108108108107</v>
      </c>
      <c r="AM136" s="14"/>
      <c r="AN136" s="14">
        <v>0.63015418527640721</v>
      </c>
      <c r="AO136" s="14">
        <v>0.21565078312037689</v>
      </c>
      <c r="AP136" s="14">
        <v>0.15419503160321574</v>
      </c>
    </row>
    <row r="137" spans="1:42" ht="13.8">
      <c r="A137" t="s">
        <v>26</v>
      </c>
      <c r="B137">
        <v>25776</v>
      </c>
      <c r="C137" t="s">
        <v>29</v>
      </c>
      <c r="D137" s="11" t="s">
        <v>5</v>
      </c>
      <c r="E137" s="5">
        <v>225.2</v>
      </c>
      <c r="F137" s="5">
        <v>200.7</v>
      </c>
      <c r="G137" s="5">
        <v>448.8</v>
      </c>
      <c r="H137" s="5">
        <v>54.46</v>
      </c>
      <c r="I137" s="5">
        <v>229.2</v>
      </c>
      <c r="J137" s="5">
        <v>41.54</v>
      </c>
      <c r="K137" s="5">
        <v>4.76</v>
      </c>
      <c r="L137" s="5">
        <v>36.049999999999997</v>
      </c>
      <c r="M137" s="5">
        <v>6.52</v>
      </c>
      <c r="N137" s="5">
        <v>39.26</v>
      </c>
      <c r="O137" s="5">
        <v>7.78</v>
      </c>
      <c r="P137" s="5">
        <v>24.47</v>
      </c>
      <c r="Q137" s="5">
        <v>3.53</v>
      </c>
      <c r="R137" s="5">
        <v>23.25</v>
      </c>
      <c r="S137" s="5">
        <v>3.13</v>
      </c>
      <c r="T137" s="5"/>
      <c r="U137" s="7">
        <f>F137/0.319</f>
        <v>629.15360501567397</v>
      </c>
      <c r="V137" s="7">
        <f>G137/0.82</f>
        <v>547.31707317073176</v>
      </c>
      <c r="W137" s="7">
        <f>H137/0.121</f>
        <v>450.08264462809922</v>
      </c>
      <c r="X137" s="7">
        <f>I137/0.615</f>
        <v>372.6829268292683</v>
      </c>
      <c r="Y137" s="7">
        <f>J137/0.2</f>
        <v>207.7</v>
      </c>
      <c r="Z137" s="7">
        <f>K137/0.0761</f>
        <v>62.549277266754267</v>
      </c>
      <c r="AA137" s="7">
        <f>L137/0.267</f>
        <v>135.01872659176027</v>
      </c>
      <c r="AB137" s="7">
        <f>M137/0.0493</f>
        <v>132.25152129817445</v>
      </c>
      <c r="AC137" s="7">
        <f>N137/0.33</f>
        <v>118.96969696969695</v>
      </c>
      <c r="AD137" s="7">
        <f>O137/0.0755</f>
        <v>103.04635761589405</v>
      </c>
      <c r="AE137" s="7">
        <f>E137/2.12</f>
        <v>106.22641509433961</v>
      </c>
      <c r="AF137" s="7">
        <f>P137/0.216</f>
        <v>113.28703703703704</v>
      </c>
      <c r="AG137" s="7">
        <f>Q137/0.0329</f>
        <v>107.29483282674772</v>
      </c>
      <c r="AH137" s="7">
        <f>R137/0.221</f>
        <v>105.20361990950227</v>
      </c>
      <c r="AI137" s="7">
        <f>S137/0.033</f>
        <v>94.848484848484844</v>
      </c>
      <c r="AK137" s="14">
        <v>3.1058653846153845</v>
      </c>
      <c r="AL137" s="14">
        <v>2.9138543516873892</v>
      </c>
      <c r="AM137" s="14"/>
      <c r="AN137" s="14">
        <v>0.53383640161786527</v>
      </c>
      <c r="AO137" s="14">
        <v>0.1515814331430356</v>
      </c>
      <c r="AP137" s="14">
        <v>0.31458216523909921</v>
      </c>
    </row>
    <row r="138" spans="1:42" ht="13.8">
      <c r="A138" t="s">
        <v>26</v>
      </c>
      <c r="B138">
        <v>25781</v>
      </c>
      <c r="C138" t="s">
        <v>29</v>
      </c>
      <c r="D138" s="11" t="s">
        <v>5</v>
      </c>
      <c r="E138" s="5">
        <v>114.9</v>
      </c>
      <c r="F138" s="5">
        <v>287.89999999999998</v>
      </c>
      <c r="G138" s="5">
        <v>553.5</v>
      </c>
      <c r="H138" s="5">
        <v>55.34</v>
      </c>
      <c r="I138" s="5">
        <v>189.8</v>
      </c>
      <c r="J138" s="5">
        <v>27.73</v>
      </c>
      <c r="K138" s="5">
        <v>4.3099999999999996</v>
      </c>
      <c r="L138" s="5">
        <v>21.08</v>
      </c>
      <c r="M138" s="5">
        <v>3.67</v>
      </c>
      <c r="N138" s="5">
        <v>20.47</v>
      </c>
      <c r="O138" s="5">
        <v>4.04</v>
      </c>
      <c r="P138" s="5">
        <v>12.05</v>
      </c>
      <c r="Q138" s="5">
        <v>1.73</v>
      </c>
      <c r="R138" s="5">
        <v>12.46</v>
      </c>
      <c r="S138" s="5">
        <v>1.69</v>
      </c>
      <c r="T138" s="5"/>
      <c r="U138" s="7">
        <f>F138/0.319</f>
        <v>902.50783699059548</v>
      </c>
      <c r="V138" s="7">
        <f>G138/0.82</f>
        <v>675</v>
      </c>
      <c r="W138" s="7">
        <f>H138/0.121</f>
        <v>457.35537190082647</v>
      </c>
      <c r="X138" s="7">
        <f>I138/0.615</f>
        <v>308.6178861788618</v>
      </c>
      <c r="Y138" s="7">
        <f>J138/0.2</f>
        <v>138.65</v>
      </c>
      <c r="Z138" s="7">
        <f>K138/0.0761</f>
        <v>56.636005256241781</v>
      </c>
      <c r="AA138" s="7">
        <f>L138/0.267</f>
        <v>78.95131086142321</v>
      </c>
      <c r="AB138" s="7">
        <f>M138/0.0493</f>
        <v>74.4421906693712</v>
      </c>
      <c r="AC138" s="7">
        <f>N138/0.33</f>
        <v>62.030303030303024</v>
      </c>
      <c r="AD138" s="7">
        <f>O138/0.0755</f>
        <v>53.509933774834437</v>
      </c>
      <c r="AE138" s="7">
        <f>E138/2.12</f>
        <v>54.198113207547166</v>
      </c>
      <c r="AF138" s="7">
        <f>P138/0.216</f>
        <v>55.787037037037038</v>
      </c>
      <c r="AG138" s="7">
        <f>Q138/0.0329</f>
        <v>52.583586626139819</v>
      </c>
      <c r="AH138" s="7">
        <f>R138/0.221</f>
        <v>56.380090497737562</v>
      </c>
      <c r="AI138" s="7">
        <f>S138/0.033</f>
        <v>51.212121212121211</v>
      </c>
      <c r="AK138" s="14">
        <v>0.79615969581749058</v>
      </c>
      <c r="AL138" s="14">
        <v>2.5813751087902523</v>
      </c>
      <c r="AM138" s="14"/>
      <c r="AN138" s="14">
        <v>0.59174779870798599</v>
      </c>
      <c r="AO138" s="14">
        <v>0.34489730452084993</v>
      </c>
      <c r="AP138" s="14">
        <v>6.3354896771164057E-2</v>
      </c>
    </row>
    <row r="139" spans="1:42" ht="13.8">
      <c r="A139" t="s">
        <v>26</v>
      </c>
      <c r="B139">
        <v>25783</v>
      </c>
      <c r="C139" t="s">
        <v>29</v>
      </c>
      <c r="D139" s="11" t="s">
        <v>5</v>
      </c>
      <c r="E139" s="5">
        <v>87.1</v>
      </c>
      <c r="F139" s="5">
        <v>119.2</v>
      </c>
      <c r="G139" s="5">
        <v>230.8</v>
      </c>
      <c r="H139" s="5">
        <v>24.5</v>
      </c>
      <c r="I139" s="5">
        <v>87.7</v>
      </c>
      <c r="J139" s="5">
        <v>16.66</v>
      </c>
      <c r="K139" s="5">
        <v>3.09</v>
      </c>
      <c r="L139" s="5">
        <v>14.37</v>
      </c>
      <c r="M139" s="5">
        <v>2.5099999999999998</v>
      </c>
      <c r="N139" s="5">
        <v>13.96</v>
      </c>
      <c r="O139" s="5">
        <v>2.7</v>
      </c>
      <c r="P139" s="5">
        <v>8.59</v>
      </c>
      <c r="Q139" s="5">
        <v>1.3</v>
      </c>
      <c r="R139" s="5">
        <v>9.09</v>
      </c>
      <c r="S139" s="5">
        <v>1.28</v>
      </c>
      <c r="T139" s="5"/>
      <c r="U139" s="7">
        <f>F139/0.319</f>
        <v>373.66771159874611</v>
      </c>
      <c r="V139" s="7">
        <f>G139/0.82</f>
        <v>281.46341463414637</v>
      </c>
      <c r="W139" s="7">
        <f>H139/0.121</f>
        <v>202.47933884297521</v>
      </c>
      <c r="X139" s="7">
        <f>I139/0.615</f>
        <v>142.60162601626016</v>
      </c>
      <c r="Y139" s="7">
        <f>J139/0.2</f>
        <v>83.3</v>
      </c>
      <c r="Z139" s="7">
        <f>K139/0.0761</f>
        <v>40.60446780551905</v>
      </c>
      <c r="AA139" s="7">
        <f>L139/0.267</f>
        <v>53.82022471910112</v>
      </c>
      <c r="AB139" s="7">
        <f>M139/0.0493</f>
        <v>50.912778904665316</v>
      </c>
      <c r="AC139" s="7">
        <f>N139/0.33</f>
        <v>42.303030303030305</v>
      </c>
      <c r="AD139" s="7">
        <f>O139/0.0755</f>
        <v>35.761589403973517</v>
      </c>
      <c r="AE139" s="7">
        <f>E139/2.12</f>
        <v>41.084905660377352</v>
      </c>
      <c r="AF139" s="7">
        <f>P139/0.216</f>
        <v>39.768518518518519</v>
      </c>
      <c r="AG139" s="7">
        <f>Q139/0.0329</f>
        <v>39.513677811550153</v>
      </c>
      <c r="AH139" s="7">
        <f>R139/0.221</f>
        <v>41.13122171945701</v>
      </c>
      <c r="AI139" s="7">
        <f>S139/0.033</f>
        <v>38.787878787878789</v>
      </c>
      <c r="AK139" s="14">
        <v>0.5520603015075376</v>
      </c>
      <c r="AL139" s="14">
        <v>3.0401836969001153</v>
      </c>
      <c r="AM139" s="14"/>
      <c r="AN139" s="14">
        <v>0.59508029269619289</v>
      </c>
      <c r="AO139" s="14">
        <v>0.32975167033165659</v>
      </c>
      <c r="AP139" s="14">
        <v>7.5168036972150673E-2</v>
      </c>
    </row>
    <row r="140" spans="1:42" ht="13.8">
      <c r="A140" t="s">
        <v>26</v>
      </c>
      <c r="B140">
        <v>25784</v>
      </c>
      <c r="C140" t="s">
        <v>29</v>
      </c>
      <c r="D140" s="11" t="s">
        <v>5</v>
      </c>
      <c r="E140" s="5">
        <v>95.9</v>
      </c>
      <c r="F140" s="5">
        <v>152.4</v>
      </c>
      <c r="G140" s="5">
        <v>289.10000000000002</v>
      </c>
      <c r="H140" s="5">
        <v>29.27</v>
      </c>
      <c r="I140" s="5">
        <v>105.5</v>
      </c>
      <c r="J140" s="5">
        <v>18.27</v>
      </c>
      <c r="K140" s="5">
        <v>3.2</v>
      </c>
      <c r="L140" s="5">
        <v>15.7</v>
      </c>
      <c r="M140" s="5">
        <v>2.84</v>
      </c>
      <c r="N140" s="5">
        <v>16.649999999999999</v>
      </c>
      <c r="O140" s="5">
        <v>3.36</v>
      </c>
      <c r="P140" s="5">
        <v>10.76</v>
      </c>
      <c r="Q140" s="5">
        <v>1.56</v>
      </c>
      <c r="R140" s="5">
        <v>10.51</v>
      </c>
      <c r="S140" s="5">
        <v>1.52</v>
      </c>
      <c r="T140" s="5"/>
      <c r="U140" s="7">
        <f>F140/0.319</f>
        <v>477.74294670846393</v>
      </c>
      <c r="V140" s="7">
        <f>G140/0.82</f>
        <v>352.56097560975616</v>
      </c>
      <c r="W140" s="7">
        <f>H140/0.121</f>
        <v>241.900826446281</v>
      </c>
      <c r="X140" s="7">
        <f>I140/0.615</f>
        <v>171.54471544715449</v>
      </c>
      <c r="Y140" s="7">
        <f>J140/0.2</f>
        <v>91.35</v>
      </c>
      <c r="Z140" s="7">
        <f>K140/0.0761</f>
        <v>42.049934296977661</v>
      </c>
      <c r="AA140" s="7">
        <f>L140/0.267</f>
        <v>58.801498127340821</v>
      </c>
      <c r="AB140" s="7">
        <f>M140/0.0493</f>
        <v>57.606490872210955</v>
      </c>
      <c r="AC140" s="7">
        <f>N140/0.33</f>
        <v>50.454545454545446</v>
      </c>
      <c r="AD140" s="7">
        <f>O140/0.0755</f>
        <v>44.503311258278146</v>
      </c>
      <c r="AE140" s="7">
        <f>E140/2.12</f>
        <v>45.235849056603776</v>
      </c>
      <c r="AF140" s="7">
        <f>P140/0.216</f>
        <v>49.814814814814817</v>
      </c>
      <c r="AG140" s="7">
        <f>Q140/0.0329</f>
        <v>47.416413373860188</v>
      </c>
      <c r="AH140" s="7">
        <f>R140/0.221</f>
        <v>47.556561085972852</v>
      </c>
      <c r="AI140" s="7">
        <f>S140/0.033</f>
        <v>46.060606060606062</v>
      </c>
      <c r="AK140" s="14">
        <v>0.62447619047619052</v>
      </c>
      <c r="AL140" s="14">
        <v>3.2898852971845671</v>
      </c>
      <c r="AM140" s="14"/>
      <c r="AN140" s="14">
        <v>0.58518849186390887</v>
      </c>
      <c r="AO140" s="14">
        <v>0.37267249943044373</v>
      </c>
      <c r="AP140" s="14">
        <v>4.2139008705647331E-2</v>
      </c>
    </row>
    <row r="141" spans="1:42" ht="13.8">
      <c r="A141" t="s">
        <v>25</v>
      </c>
      <c r="B141">
        <v>25871</v>
      </c>
      <c r="C141" t="s">
        <v>14</v>
      </c>
      <c r="D141" s="11" t="s">
        <v>5</v>
      </c>
      <c r="E141" s="4">
        <v>44.3</v>
      </c>
      <c r="F141" s="4">
        <v>83.1</v>
      </c>
      <c r="G141" s="3">
        <v>181.73</v>
      </c>
      <c r="H141" s="4">
        <v>17.3</v>
      </c>
      <c r="I141" s="4">
        <v>65.099999999999994</v>
      </c>
      <c r="J141" s="4">
        <v>11</v>
      </c>
      <c r="K141" s="4">
        <v>0.8</v>
      </c>
      <c r="L141" s="4">
        <v>8.8000000000000007</v>
      </c>
      <c r="M141" s="4">
        <v>1.6</v>
      </c>
      <c r="N141" s="4">
        <v>9.9</v>
      </c>
      <c r="O141" s="4">
        <v>1.8</v>
      </c>
      <c r="P141" s="4">
        <v>5</v>
      </c>
      <c r="Q141" s="4">
        <v>0.7</v>
      </c>
      <c r="R141" s="4">
        <v>4.8</v>
      </c>
      <c r="S141" s="4">
        <v>0.7</v>
      </c>
      <c r="T141" s="4"/>
      <c r="U141" s="7">
        <f>F141/0.319</f>
        <v>260.50156739811911</v>
      </c>
      <c r="V141" s="7">
        <f>G141/0.82</f>
        <v>221.6219512195122</v>
      </c>
      <c r="W141" s="7">
        <f>H141/0.121</f>
        <v>142.97520661157026</v>
      </c>
      <c r="X141" s="7">
        <f>I141/0.615</f>
        <v>105.85365853658536</v>
      </c>
      <c r="Y141" s="7">
        <f>J141/0.2</f>
        <v>55</v>
      </c>
      <c r="Z141" s="7">
        <f>K141/0.0761</f>
        <v>10.512483574244415</v>
      </c>
      <c r="AA141" s="7">
        <f>L141/0.267</f>
        <v>32.958801498127343</v>
      </c>
      <c r="AB141" s="7">
        <f>M141/0.0493</f>
        <v>32.454361054766736</v>
      </c>
      <c r="AC141" s="7">
        <f>N141/0.33</f>
        <v>30</v>
      </c>
      <c r="AD141" s="7">
        <f>O141/0.0755</f>
        <v>23.841059602649008</v>
      </c>
      <c r="AE141" s="7">
        <f>E141/2.12</f>
        <v>20.896226415094336</v>
      </c>
      <c r="AF141" s="7">
        <f>P141/0.216</f>
        <v>23.148148148148149</v>
      </c>
      <c r="AG141" s="7">
        <f>Q141/0.0329</f>
        <v>21.276595744680851</v>
      </c>
      <c r="AH141" s="7">
        <f>R141/0.221</f>
        <v>21.719457013574658</v>
      </c>
      <c r="AI141" s="7">
        <f>S141/0.033</f>
        <v>21.212121212121211</v>
      </c>
      <c r="AK141" s="14">
        <v>3.4134275618374559E-2</v>
      </c>
      <c r="AL141" s="14">
        <v>4.3623024830699775</v>
      </c>
      <c r="AM141" s="14"/>
      <c r="AN141" s="14">
        <v>0.70430657056403523</v>
      </c>
      <c r="AO141" s="14">
        <v>0.24886453511654769</v>
      </c>
      <c r="AP141" s="14">
        <v>4.6828894319417239E-2</v>
      </c>
    </row>
    <row r="142" spans="1:42" ht="13.8">
      <c r="A142" t="s">
        <v>25</v>
      </c>
      <c r="B142">
        <v>25872</v>
      </c>
      <c r="C142" t="s">
        <v>14</v>
      </c>
      <c r="D142" s="11" t="s">
        <v>5</v>
      </c>
      <c r="E142" s="4">
        <v>47.3</v>
      </c>
      <c r="F142" s="4">
        <v>91.4</v>
      </c>
      <c r="G142" s="3">
        <v>191.72</v>
      </c>
      <c r="H142" s="4">
        <v>18.7</v>
      </c>
      <c r="I142" s="4">
        <v>73.599999999999994</v>
      </c>
      <c r="J142" s="4">
        <v>11.9</v>
      </c>
      <c r="K142" s="4">
        <v>1.1000000000000001</v>
      </c>
      <c r="L142" s="4">
        <v>9.1</v>
      </c>
      <c r="M142" s="4">
        <v>1.6</v>
      </c>
      <c r="N142" s="4">
        <v>9.1</v>
      </c>
      <c r="O142" s="4">
        <v>1.8</v>
      </c>
      <c r="P142" s="4">
        <v>5.2</v>
      </c>
      <c r="Q142" s="4">
        <v>0.7</v>
      </c>
      <c r="R142" s="4">
        <v>4.8</v>
      </c>
      <c r="S142" s="4">
        <v>0.7</v>
      </c>
      <c r="T142" s="4"/>
      <c r="U142" s="7">
        <f>F142/0.319</f>
        <v>286.52037617554862</v>
      </c>
      <c r="V142" s="7">
        <f>G142/0.82</f>
        <v>233.80487804878049</v>
      </c>
      <c r="W142" s="7">
        <f>H142/0.121</f>
        <v>154.54545454545453</v>
      </c>
      <c r="X142" s="7">
        <f>I142/0.615</f>
        <v>119.67479674796748</v>
      </c>
      <c r="Y142" s="7">
        <f>J142/0.2</f>
        <v>59.5</v>
      </c>
      <c r="Z142" s="7">
        <f>K142/0.0761</f>
        <v>14.454664914586072</v>
      </c>
      <c r="AA142" s="7">
        <f>L142/0.267</f>
        <v>34.082397003745314</v>
      </c>
      <c r="AB142" s="7">
        <f>M142/0.0493</f>
        <v>32.454361054766736</v>
      </c>
      <c r="AC142" s="7">
        <f>N142/0.33</f>
        <v>27.575757575757574</v>
      </c>
      <c r="AD142" s="7">
        <f>O142/0.0755</f>
        <v>23.841059602649008</v>
      </c>
      <c r="AE142" s="7">
        <f>E142/2.12</f>
        <v>22.311320754716977</v>
      </c>
      <c r="AF142" s="7">
        <f>P142/0.216</f>
        <v>24.074074074074076</v>
      </c>
      <c r="AG142" s="7">
        <f>Q142/0.0329</f>
        <v>21.276595744680851</v>
      </c>
      <c r="AH142" s="7">
        <f>R142/0.221</f>
        <v>21.719457013574658</v>
      </c>
      <c r="AI142" s="7">
        <f>S142/0.033</f>
        <v>21.212121212121211</v>
      </c>
      <c r="AK142" s="14">
        <v>2.8053097345132737E-2</v>
      </c>
      <c r="AL142" s="14">
        <v>4.9057082452431287</v>
      </c>
      <c r="AM142" s="14"/>
      <c r="AN142" s="14">
        <v>0.70093754700914945</v>
      </c>
      <c r="AO142" s="14">
        <v>0.24987385320073466</v>
      </c>
      <c r="AP142" s="14">
        <v>4.9188599790115757E-2</v>
      </c>
    </row>
    <row r="143" spans="1:42" ht="13.8">
      <c r="A143" t="s">
        <v>25</v>
      </c>
      <c r="B143">
        <v>25873</v>
      </c>
      <c r="C143" t="s">
        <v>14</v>
      </c>
      <c r="D143" s="11" t="s">
        <v>5</v>
      </c>
      <c r="E143" s="4">
        <v>61.3</v>
      </c>
      <c r="F143" s="4">
        <v>63.3</v>
      </c>
      <c r="G143" s="3">
        <v>166.83</v>
      </c>
      <c r="H143" s="4">
        <v>18.5</v>
      </c>
      <c r="I143" s="4">
        <v>76</v>
      </c>
      <c r="J143" s="4">
        <v>13.5</v>
      </c>
      <c r="K143" s="4">
        <v>1.9</v>
      </c>
      <c r="L143" s="4">
        <v>11.6</v>
      </c>
      <c r="M143" s="4">
        <v>1.9</v>
      </c>
      <c r="N143" s="4">
        <v>12.1</v>
      </c>
      <c r="O143" s="4">
        <v>2.4</v>
      </c>
      <c r="P143" s="4">
        <v>6.2</v>
      </c>
      <c r="Q143" s="4">
        <v>0.9</v>
      </c>
      <c r="R143" s="4">
        <v>5.8</v>
      </c>
      <c r="S143" s="4">
        <v>0.8</v>
      </c>
      <c r="T143" s="4"/>
      <c r="U143" s="7">
        <f>F143/0.319</f>
        <v>198.43260188087774</v>
      </c>
      <c r="V143" s="7">
        <f>G143/0.82</f>
        <v>203.45121951219514</v>
      </c>
      <c r="W143" s="7">
        <f>H143/0.121</f>
        <v>152.89256198347107</v>
      </c>
      <c r="X143" s="7">
        <f>I143/0.615</f>
        <v>123.57723577235772</v>
      </c>
      <c r="Y143" s="7">
        <f>J143/0.2</f>
        <v>67.5</v>
      </c>
      <c r="Z143" s="7">
        <f>K143/0.0761</f>
        <v>24.967148488830485</v>
      </c>
      <c r="AA143" s="7">
        <f>L143/0.267</f>
        <v>43.445692883895127</v>
      </c>
      <c r="AB143" s="7">
        <f>M143/0.0493</f>
        <v>38.539553752535497</v>
      </c>
      <c r="AC143" s="7">
        <f>N143/0.33</f>
        <v>36.666666666666664</v>
      </c>
      <c r="AD143" s="7">
        <f>O143/0.0755</f>
        <v>31.788079470198674</v>
      </c>
      <c r="AE143" s="7">
        <f>E143/2.12</f>
        <v>28.915094339622637</v>
      </c>
      <c r="AF143" s="7">
        <f>P143/0.216</f>
        <v>28.703703703703706</v>
      </c>
      <c r="AG143" s="7">
        <f>Q143/0.0329</f>
        <v>27.355623100303951</v>
      </c>
      <c r="AH143" s="7">
        <f>R143/0.221</f>
        <v>26.244343891402714</v>
      </c>
      <c r="AI143" s="7">
        <f>S143/0.033</f>
        <v>24.242424242424242</v>
      </c>
      <c r="AK143" s="14">
        <v>1.4926315789473685E-2</v>
      </c>
      <c r="AL143" s="14">
        <v>3.2628058727569331</v>
      </c>
      <c r="AM143" s="14"/>
      <c r="AN143" s="14">
        <v>0.69393335858304495</v>
      </c>
      <c r="AO143" s="14">
        <v>0.25244451825371989</v>
      </c>
      <c r="AP143" s="14">
        <v>5.3622123163235287E-2</v>
      </c>
    </row>
    <row r="144" spans="1:42" ht="13.8">
      <c r="A144" t="s">
        <v>25</v>
      </c>
      <c r="B144">
        <v>25874</v>
      </c>
      <c r="C144" t="s">
        <v>14</v>
      </c>
      <c r="D144" s="11" t="s">
        <v>5</v>
      </c>
      <c r="E144" s="4">
        <v>66.400000000000006</v>
      </c>
      <c r="F144" s="4">
        <v>124.8</v>
      </c>
      <c r="G144" s="3">
        <v>259.02999999999997</v>
      </c>
      <c r="H144" s="4">
        <v>25.4</v>
      </c>
      <c r="I144" s="4">
        <v>96.2</v>
      </c>
      <c r="J144" s="4">
        <v>15</v>
      </c>
      <c r="K144" s="4">
        <v>2</v>
      </c>
      <c r="L144" s="4">
        <v>12</v>
      </c>
      <c r="M144" s="4">
        <v>2.1</v>
      </c>
      <c r="N144" s="4">
        <v>12.8</v>
      </c>
      <c r="O144" s="4">
        <v>2.6</v>
      </c>
      <c r="P144" s="4">
        <v>6.9</v>
      </c>
      <c r="Q144" s="4">
        <v>0.9</v>
      </c>
      <c r="R144" s="4">
        <v>6.2</v>
      </c>
      <c r="S144" s="4">
        <v>0.8</v>
      </c>
      <c r="T144" s="4"/>
      <c r="U144" s="7">
        <f>F144/0.319</f>
        <v>391.22257053291537</v>
      </c>
      <c r="V144" s="7">
        <f>G144/0.82</f>
        <v>315.89024390243901</v>
      </c>
      <c r="W144" s="7">
        <f>H144/0.121</f>
        <v>209.91735537190081</v>
      </c>
      <c r="X144" s="7">
        <f>I144/0.615</f>
        <v>156.42276422764229</v>
      </c>
      <c r="Y144" s="7">
        <f>J144/0.2</f>
        <v>75</v>
      </c>
      <c r="Z144" s="7">
        <f>K144/0.0761</f>
        <v>26.281208935611037</v>
      </c>
      <c r="AA144" s="7">
        <f>L144/0.267</f>
        <v>44.943820224719097</v>
      </c>
      <c r="AB144" s="7">
        <f>M144/0.0493</f>
        <v>42.596348884381342</v>
      </c>
      <c r="AC144" s="7">
        <f>N144/0.33</f>
        <v>38.787878787878789</v>
      </c>
      <c r="AD144" s="7">
        <f>O144/0.0755</f>
        <v>34.437086092715234</v>
      </c>
      <c r="AE144" s="7">
        <f>E144/2.12</f>
        <v>31.320754716981135</v>
      </c>
      <c r="AF144" s="7">
        <f>P144/0.216</f>
        <v>31.944444444444446</v>
      </c>
      <c r="AG144" s="7">
        <f>Q144/0.0329</f>
        <v>27.355623100303951</v>
      </c>
      <c r="AH144" s="7">
        <f>R144/0.221</f>
        <v>28.054298642533936</v>
      </c>
      <c r="AI144" s="7">
        <f>S144/0.033</f>
        <v>24.242424242424242</v>
      </c>
      <c r="AK144" s="14">
        <v>1.4600694444444444E-2</v>
      </c>
      <c r="AL144" s="14">
        <v>3.8783132530120477</v>
      </c>
      <c r="AM144" s="14"/>
      <c r="AN144" s="14">
        <v>0.63416057455658059</v>
      </c>
      <c r="AO144" s="14">
        <v>0.30936202058469092</v>
      </c>
      <c r="AP144" s="14">
        <v>5.6477404858728548E-2</v>
      </c>
    </row>
    <row r="145" spans="1:42" ht="13.8">
      <c r="A145" t="s">
        <v>25</v>
      </c>
      <c r="B145">
        <v>25875</v>
      </c>
      <c r="C145" t="s">
        <v>14</v>
      </c>
      <c r="D145" s="11" t="s">
        <v>5</v>
      </c>
      <c r="E145" s="4">
        <v>58.9</v>
      </c>
      <c r="F145" s="4">
        <v>59.3</v>
      </c>
      <c r="G145" s="3">
        <v>157.09</v>
      </c>
      <c r="H145" s="4">
        <v>17.7</v>
      </c>
      <c r="I145" s="4">
        <v>70.099999999999994</v>
      </c>
      <c r="J145" s="4">
        <v>13.5</v>
      </c>
      <c r="K145" s="4">
        <v>0.4</v>
      </c>
      <c r="L145" s="4">
        <v>11.5</v>
      </c>
      <c r="M145" s="4">
        <v>2</v>
      </c>
      <c r="N145" s="4">
        <v>12.1</v>
      </c>
      <c r="O145" s="4">
        <v>2.4</v>
      </c>
      <c r="P145" s="4">
        <v>6.4</v>
      </c>
      <c r="Q145" s="4">
        <v>0.8</v>
      </c>
      <c r="R145" s="4">
        <v>5.8</v>
      </c>
      <c r="S145" s="4">
        <v>0.8</v>
      </c>
      <c r="T145" s="4"/>
      <c r="U145" s="7">
        <f>F145/0.319</f>
        <v>185.89341692789966</v>
      </c>
      <c r="V145" s="7">
        <f>G145/0.82</f>
        <v>191.57317073170734</v>
      </c>
      <c r="W145" s="7">
        <f>H145/0.121</f>
        <v>146.28099173553719</v>
      </c>
      <c r="X145" s="7">
        <f>I145/0.615</f>
        <v>113.98373983739836</v>
      </c>
      <c r="Y145" s="7">
        <f>J145/0.2</f>
        <v>67.5</v>
      </c>
      <c r="Z145" s="7">
        <f>K145/0.0761</f>
        <v>5.2562417871222076</v>
      </c>
      <c r="AA145" s="7">
        <f>L145/0.267</f>
        <v>43.071161048689135</v>
      </c>
      <c r="AB145" s="7">
        <f>M145/0.0493</f>
        <v>40.56795131845842</v>
      </c>
      <c r="AC145" s="7">
        <f>N145/0.33</f>
        <v>36.666666666666664</v>
      </c>
      <c r="AD145" s="7">
        <f>O145/0.0755</f>
        <v>31.788079470198674</v>
      </c>
      <c r="AE145" s="7">
        <f>E145/2.12</f>
        <v>27.783018867924525</v>
      </c>
      <c r="AF145" s="7">
        <f>P145/0.216</f>
        <v>29.629629629629633</v>
      </c>
      <c r="AG145" s="7">
        <f>Q145/0.0329</f>
        <v>24.316109422492403</v>
      </c>
      <c r="AH145" s="7">
        <f>R145/0.221</f>
        <v>26.244343891402714</v>
      </c>
      <c r="AI145" s="7">
        <f>S145/0.033</f>
        <v>24.242424242424242</v>
      </c>
      <c r="AK145" s="14">
        <v>2.1219512195121953E-2</v>
      </c>
      <c r="AL145" s="14">
        <v>5.5351443123938875</v>
      </c>
      <c r="AM145" s="14"/>
      <c r="AN145" s="14">
        <v>0.64397600444786174</v>
      </c>
      <c r="AO145" s="14">
        <v>0.27301146372878105</v>
      </c>
      <c r="AP145" s="14">
        <v>8.3012531823357175E-2</v>
      </c>
    </row>
    <row r="146" spans="1:42" ht="13.8">
      <c r="A146" t="s">
        <v>25</v>
      </c>
      <c r="B146">
        <v>25876</v>
      </c>
      <c r="C146" t="s">
        <v>14</v>
      </c>
      <c r="D146" s="11" t="s">
        <v>5</v>
      </c>
      <c r="E146" s="4">
        <v>59.5</v>
      </c>
      <c r="F146" s="4">
        <v>63.5</v>
      </c>
      <c r="G146" s="3">
        <v>182.09</v>
      </c>
      <c r="H146" s="4">
        <v>18.8</v>
      </c>
      <c r="I146" s="4">
        <v>77.900000000000006</v>
      </c>
      <c r="J146" s="4">
        <v>13.7</v>
      </c>
      <c r="K146" s="4">
        <v>0.8</v>
      </c>
      <c r="L146" s="4">
        <v>11.6</v>
      </c>
      <c r="M146" s="4">
        <v>2</v>
      </c>
      <c r="N146" s="4">
        <v>12.1</v>
      </c>
      <c r="O146" s="4">
        <v>2.2999999999999998</v>
      </c>
      <c r="P146" s="4">
        <v>6.2</v>
      </c>
      <c r="Q146" s="4">
        <v>0.8</v>
      </c>
      <c r="R146" s="4">
        <v>5.6</v>
      </c>
      <c r="S146" s="4">
        <v>0.8</v>
      </c>
      <c r="T146" s="4"/>
      <c r="U146" s="7">
        <f>F146/0.319</f>
        <v>199.05956112852664</v>
      </c>
      <c r="V146" s="7">
        <f>G146/0.82</f>
        <v>222.06097560975613</v>
      </c>
      <c r="W146" s="7">
        <f>H146/0.121</f>
        <v>155.37190082644628</v>
      </c>
      <c r="X146" s="7">
        <f>I146/0.615</f>
        <v>126.66666666666667</v>
      </c>
      <c r="Y146" s="7">
        <f>J146/0.2</f>
        <v>68.499999999999986</v>
      </c>
      <c r="Z146" s="7">
        <f>K146/0.0761</f>
        <v>10.512483574244415</v>
      </c>
      <c r="AA146" s="7">
        <f>L146/0.267</f>
        <v>43.445692883895127</v>
      </c>
      <c r="AB146" s="7">
        <f>M146/0.0493</f>
        <v>40.56795131845842</v>
      </c>
      <c r="AC146" s="7">
        <f>N146/0.33</f>
        <v>36.666666666666664</v>
      </c>
      <c r="AD146" s="7">
        <f>O146/0.0755</f>
        <v>30.463576158940395</v>
      </c>
      <c r="AE146" s="7">
        <f>E146/2.12</f>
        <v>28.066037735849054</v>
      </c>
      <c r="AF146" s="7">
        <f>P146/0.216</f>
        <v>28.703703703703706</v>
      </c>
      <c r="AG146" s="7">
        <f>Q146/0.0329</f>
        <v>24.316109422492403</v>
      </c>
      <c r="AH146" s="7">
        <f>R146/0.221</f>
        <v>25.339366515837103</v>
      </c>
      <c r="AI146" s="7">
        <f>S146/0.033</f>
        <v>24.242424242424242</v>
      </c>
      <c r="AK146" s="14">
        <v>2.0285087719298246E-2</v>
      </c>
      <c r="AL146" s="14">
        <v>4.7179831932773117</v>
      </c>
      <c r="AM146" s="14"/>
      <c r="AN146" s="14">
        <v>0.65840954416559039</v>
      </c>
      <c r="AO146" s="14">
        <v>0.28679547395537108</v>
      </c>
      <c r="AP146" s="14">
        <v>5.4794981879038564E-2</v>
      </c>
    </row>
    <row r="147" spans="1:42" ht="13.8">
      <c r="A147" t="s">
        <v>25</v>
      </c>
      <c r="B147">
        <v>25877</v>
      </c>
      <c r="C147" t="s">
        <v>14</v>
      </c>
      <c r="D147" s="11" t="s">
        <v>5</v>
      </c>
      <c r="E147" s="4">
        <v>13</v>
      </c>
      <c r="F147" s="4">
        <v>24.1</v>
      </c>
      <c r="G147" s="3">
        <v>85.32</v>
      </c>
      <c r="H147" s="4">
        <v>7.1</v>
      </c>
      <c r="I147" s="4">
        <v>27.1</v>
      </c>
      <c r="J147" s="4">
        <v>4.5</v>
      </c>
      <c r="K147" s="4">
        <v>0.05</v>
      </c>
      <c r="L147" s="4">
        <v>3.4</v>
      </c>
      <c r="M147" s="4">
        <v>0.5</v>
      </c>
      <c r="N147" s="4">
        <v>2.9</v>
      </c>
      <c r="O147" s="4">
        <v>0.6</v>
      </c>
      <c r="P147" s="4">
        <v>1.6</v>
      </c>
      <c r="Q147" s="4">
        <v>0.2</v>
      </c>
      <c r="R147" s="4">
        <v>1.7</v>
      </c>
      <c r="S147" s="4">
        <v>0.2</v>
      </c>
      <c r="T147" s="4"/>
      <c r="U147" s="7">
        <f>F147/0.319</f>
        <v>75.548589341692789</v>
      </c>
      <c r="V147" s="7">
        <f>G147/0.82</f>
        <v>104.04878048780488</v>
      </c>
      <c r="W147" s="7">
        <f>H147/0.121</f>
        <v>58.67768595041322</v>
      </c>
      <c r="X147" s="7">
        <f>I147/0.615</f>
        <v>44.065040650406509</v>
      </c>
      <c r="Y147" s="7">
        <f>J147/0.2</f>
        <v>22.5</v>
      </c>
      <c r="Z147" s="7">
        <f>K147/0.0761</f>
        <v>0.65703022339027595</v>
      </c>
      <c r="AA147" s="7">
        <f>L147/0.267</f>
        <v>12.734082397003744</v>
      </c>
      <c r="AB147" s="7">
        <f>M147/0.0493</f>
        <v>10.141987829614605</v>
      </c>
      <c r="AC147" s="7">
        <f>N147/0.33</f>
        <v>8.7878787878787872</v>
      </c>
      <c r="AD147" s="7">
        <f>O147/0.0755</f>
        <v>7.9470198675496686</v>
      </c>
      <c r="AE147" s="7">
        <f>E147/2.12</f>
        <v>6.132075471698113</v>
      </c>
      <c r="AF147" s="7">
        <f>P147/0.216</f>
        <v>7.4074074074074083</v>
      </c>
      <c r="AG147" s="7">
        <f>Q147/0.0329</f>
        <v>6.0790273556231007</v>
      </c>
      <c r="AH147" s="7">
        <f>R147/0.221</f>
        <v>7.6923076923076916</v>
      </c>
      <c r="AI147" s="7">
        <f>S147/0.033</f>
        <v>6.0606060606060606</v>
      </c>
      <c r="AK147" s="14">
        <v>1.595505617977528E-2</v>
      </c>
      <c r="AL147" s="14">
        <v>12.149999999999999</v>
      </c>
      <c r="AM147" s="14"/>
      <c r="AN147" s="14">
        <v>0.78955145602894017</v>
      </c>
      <c r="AO147" s="14">
        <v>0.19883749314710505</v>
      </c>
      <c r="AP147" s="14">
        <v>1.1611050823955001E-2</v>
      </c>
    </row>
    <row r="148" spans="1:42" ht="13.8">
      <c r="A148" t="s">
        <v>25</v>
      </c>
      <c r="B148">
        <v>25902</v>
      </c>
      <c r="C148" t="s">
        <v>13</v>
      </c>
      <c r="D148" s="11" t="s">
        <v>5</v>
      </c>
      <c r="E148" s="4">
        <v>61</v>
      </c>
      <c r="F148" s="4">
        <v>132.69999999999999</v>
      </c>
      <c r="G148" s="3">
        <v>235.98</v>
      </c>
      <c r="H148" s="4">
        <v>25.2</v>
      </c>
      <c r="I148" s="4">
        <v>83.8</v>
      </c>
      <c r="J148" s="4">
        <v>13</v>
      </c>
      <c r="K148" s="4">
        <v>1.1000000000000001</v>
      </c>
      <c r="L148" s="4">
        <v>11.2</v>
      </c>
      <c r="M148" s="4">
        <v>2</v>
      </c>
      <c r="N148" s="4">
        <v>12</v>
      </c>
      <c r="O148" s="4">
        <v>2.2000000000000002</v>
      </c>
      <c r="P148" s="4">
        <v>6.6</v>
      </c>
      <c r="Q148" s="4">
        <v>0.8</v>
      </c>
      <c r="R148" s="4">
        <v>5.9</v>
      </c>
      <c r="S148" s="4">
        <v>0.8</v>
      </c>
      <c r="T148" s="4"/>
      <c r="U148" s="7">
        <f>F148/0.319</f>
        <v>415.98746081504697</v>
      </c>
      <c r="V148" s="7">
        <f>G148/0.82</f>
        <v>287.78048780487808</v>
      </c>
      <c r="W148" s="7">
        <f>H148/0.121</f>
        <v>208.26446280991735</v>
      </c>
      <c r="X148" s="7">
        <f>I148/0.615</f>
        <v>136.26016260162601</v>
      </c>
      <c r="Y148" s="7">
        <f>J148/0.2</f>
        <v>65</v>
      </c>
      <c r="Z148" s="7">
        <f>K148/0.0761</f>
        <v>14.454664914586072</v>
      </c>
      <c r="AA148" s="7">
        <f>L148/0.267</f>
        <v>41.947565543071157</v>
      </c>
      <c r="AB148" s="7">
        <f>M148/0.0493</f>
        <v>40.56795131845842</v>
      </c>
      <c r="AC148" s="7">
        <f>N148/0.33</f>
        <v>36.36363636363636</v>
      </c>
      <c r="AD148" s="7">
        <f>O148/0.0755</f>
        <v>29.139072847682122</v>
      </c>
      <c r="AE148" s="7">
        <f>E148/2.12</f>
        <v>28.773584905660375</v>
      </c>
      <c r="AF148" s="7">
        <f>P148/0.216</f>
        <v>30.555555555555554</v>
      </c>
      <c r="AG148" s="7">
        <f>Q148/0.0329</f>
        <v>24.316109422492403</v>
      </c>
      <c r="AH148" s="7">
        <f>R148/0.221</f>
        <v>26.696832579185521</v>
      </c>
      <c r="AI148" s="7">
        <f>S148/0.033</f>
        <v>24.242424242424242</v>
      </c>
      <c r="AK148" s="14">
        <v>2.8517241379310346E-2</v>
      </c>
      <c r="AL148" s="14">
        <v>3.1995081967213115</v>
      </c>
      <c r="AM148" s="14"/>
      <c r="AN148" s="14">
        <v>0.74959696887863259</v>
      </c>
      <c r="AO148" s="14">
        <v>0.20703115410109743</v>
      </c>
      <c r="AP148" s="14">
        <v>4.3371877020270226E-2</v>
      </c>
    </row>
    <row r="149" spans="1:42" ht="13.8">
      <c r="A149" t="s">
        <v>25</v>
      </c>
      <c r="B149">
        <v>25904</v>
      </c>
      <c r="C149" t="s">
        <v>13</v>
      </c>
      <c r="D149" s="11" t="s">
        <v>5</v>
      </c>
      <c r="E149" s="4">
        <v>53.3</v>
      </c>
      <c r="F149" s="4">
        <v>113.7</v>
      </c>
      <c r="G149" s="3">
        <v>205.47</v>
      </c>
      <c r="H149" s="4">
        <v>22</v>
      </c>
      <c r="I149" s="4">
        <v>71.400000000000006</v>
      </c>
      <c r="J149" s="4">
        <v>10.8</v>
      </c>
      <c r="K149" s="4">
        <v>1.1000000000000001</v>
      </c>
      <c r="L149" s="4">
        <v>9</v>
      </c>
      <c r="M149" s="4">
        <v>1.6</v>
      </c>
      <c r="N149" s="4">
        <v>9.8000000000000007</v>
      </c>
      <c r="O149" s="4">
        <v>2</v>
      </c>
      <c r="P149" s="4">
        <v>5.6</v>
      </c>
      <c r="Q149" s="4">
        <v>0.8</v>
      </c>
      <c r="R149" s="4">
        <v>5.3</v>
      </c>
      <c r="S149" s="4">
        <v>0.7</v>
      </c>
      <c r="T149" s="4"/>
      <c r="U149" s="7">
        <f>F149/0.319</f>
        <v>356.42633228840128</v>
      </c>
      <c r="V149" s="7">
        <f>G149/0.82</f>
        <v>250.57317073170734</v>
      </c>
      <c r="W149" s="7">
        <f>H149/0.121</f>
        <v>181.81818181818181</v>
      </c>
      <c r="X149" s="7">
        <f>I149/0.615</f>
        <v>116.09756097560977</v>
      </c>
      <c r="Y149" s="7">
        <f>J149/0.2</f>
        <v>54</v>
      </c>
      <c r="Z149" s="7">
        <f>K149/0.0761</f>
        <v>14.454664914586072</v>
      </c>
      <c r="AA149" s="7">
        <f>L149/0.267</f>
        <v>33.707865168539321</v>
      </c>
      <c r="AB149" s="7">
        <f>M149/0.0493</f>
        <v>32.454361054766736</v>
      </c>
      <c r="AC149" s="7">
        <f>N149/0.33</f>
        <v>29.696969696969699</v>
      </c>
      <c r="AD149" s="7">
        <f>O149/0.0755</f>
        <v>26.490066225165563</v>
      </c>
      <c r="AE149" s="7">
        <f>E149/2.12</f>
        <v>25.141509433962263</v>
      </c>
      <c r="AF149" s="7">
        <f>P149/0.216</f>
        <v>25.925925925925924</v>
      </c>
      <c r="AG149" s="7">
        <f>Q149/0.0329</f>
        <v>24.316109422492403</v>
      </c>
      <c r="AH149" s="7">
        <f>R149/0.221</f>
        <v>23.981900452488688</v>
      </c>
      <c r="AI149" s="7">
        <f>S149/0.033</f>
        <v>21.212121212121211</v>
      </c>
      <c r="AK149" s="14">
        <v>1.5319148936170212E-2</v>
      </c>
      <c r="AL149" s="14">
        <v>4.1307692307692312</v>
      </c>
      <c r="AM149" s="14"/>
      <c r="AN149" s="14">
        <v>0.72647508493224267</v>
      </c>
      <c r="AO149" s="14">
        <v>0.22563437874261499</v>
      </c>
      <c r="AP149" s="14">
        <v>4.7890536325142258E-2</v>
      </c>
    </row>
    <row r="150" spans="1:42" ht="13.8">
      <c r="A150" t="s">
        <v>25</v>
      </c>
      <c r="B150">
        <v>25926</v>
      </c>
      <c r="C150" t="s">
        <v>13</v>
      </c>
      <c r="D150" s="11" t="s">
        <v>5</v>
      </c>
      <c r="E150" s="4">
        <v>66.400000000000006</v>
      </c>
      <c r="F150" s="4">
        <v>152.19999999999999</v>
      </c>
      <c r="G150" s="3">
        <v>300.64</v>
      </c>
      <c r="H150" s="4">
        <v>28.7</v>
      </c>
      <c r="I150" s="4">
        <v>97.8</v>
      </c>
      <c r="J150" s="4">
        <v>14.3</v>
      </c>
      <c r="K150" s="4">
        <v>0.8</v>
      </c>
      <c r="L150" s="4">
        <v>12.5</v>
      </c>
      <c r="M150" s="4">
        <v>2.1</v>
      </c>
      <c r="N150" s="4">
        <v>13.3</v>
      </c>
      <c r="O150" s="4">
        <v>2.6</v>
      </c>
      <c r="P150" s="4">
        <v>7.1</v>
      </c>
      <c r="Q150" s="4">
        <v>1</v>
      </c>
      <c r="R150" s="4">
        <v>6.9</v>
      </c>
      <c r="S150" s="4">
        <v>0.9</v>
      </c>
      <c r="T150" s="4"/>
      <c r="U150" s="7">
        <f>F150/0.319</f>
        <v>477.11598746081501</v>
      </c>
      <c r="V150" s="7">
        <f>G150/0.82</f>
        <v>366.63414634146341</v>
      </c>
      <c r="W150" s="7">
        <f>H150/0.121</f>
        <v>237.19008264462809</v>
      </c>
      <c r="X150" s="7">
        <f>I150/0.615</f>
        <v>159.02439024390245</v>
      </c>
      <c r="Y150" s="7">
        <f>J150/0.2</f>
        <v>71.5</v>
      </c>
      <c r="Z150" s="7">
        <f>K150/0.0761</f>
        <v>10.512483574244415</v>
      </c>
      <c r="AA150" s="7">
        <f>L150/0.267</f>
        <v>46.81647940074906</v>
      </c>
      <c r="AB150" s="7">
        <f>M150/0.0493</f>
        <v>42.596348884381342</v>
      </c>
      <c r="AC150" s="7">
        <f>N150/0.33</f>
        <v>40.303030303030305</v>
      </c>
      <c r="AD150" s="7">
        <f>O150/0.0755</f>
        <v>34.437086092715234</v>
      </c>
      <c r="AE150" s="7">
        <f>E150/2.12</f>
        <v>31.320754716981135</v>
      </c>
      <c r="AF150" s="7">
        <f>P150/0.216</f>
        <v>32.870370370370367</v>
      </c>
      <c r="AG150" s="7">
        <f>Q150/0.0329</f>
        <v>30.395136778115504</v>
      </c>
      <c r="AH150" s="7">
        <f>R150/0.221</f>
        <v>31.221719457013577</v>
      </c>
      <c r="AI150" s="7">
        <f>S150/0.033</f>
        <v>27.272727272727273</v>
      </c>
      <c r="AK150" s="14">
        <v>2.6270627062706269E-2</v>
      </c>
      <c r="AL150" s="14">
        <v>5.1322289156626502</v>
      </c>
      <c r="AM150" s="14"/>
      <c r="AN150" s="14">
        <v>0.68810731067321329</v>
      </c>
      <c r="AO150" s="14">
        <v>0.29087480334340832</v>
      </c>
      <c r="AP150" s="14">
        <v>2.1017885983378361E-2</v>
      </c>
    </row>
    <row r="151" spans="1:42" ht="13.8">
      <c r="A151" t="s">
        <v>25</v>
      </c>
      <c r="B151">
        <v>25940</v>
      </c>
      <c r="C151" t="s">
        <v>13</v>
      </c>
      <c r="D151" s="11" t="s">
        <v>5</v>
      </c>
      <c r="E151" s="4">
        <v>41.4</v>
      </c>
      <c r="F151" s="4">
        <v>127.2</v>
      </c>
      <c r="G151" s="3">
        <v>254.47</v>
      </c>
      <c r="H151" s="4">
        <v>27.8</v>
      </c>
      <c r="I151" s="4">
        <v>99.9</v>
      </c>
      <c r="J151" s="4">
        <v>16.5</v>
      </c>
      <c r="K151" s="4">
        <v>1.5</v>
      </c>
      <c r="L151" s="4">
        <v>13.1</v>
      </c>
      <c r="M151" s="4">
        <v>1.8</v>
      </c>
      <c r="N151" s="4">
        <v>9.6999999999999993</v>
      </c>
      <c r="O151" s="4">
        <v>1.6</v>
      </c>
      <c r="P151" s="4">
        <v>4.0999999999999996</v>
      </c>
      <c r="Q151" s="4">
        <v>0.5</v>
      </c>
      <c r="R151" s="4">
        <v>3.5</v>
      </c>
      <c r="S151" s="4">
        <v>0.4</v>
      </c>
      <c r="T151" s="4"/>
      <c r="U151" s="7">
        <f>F151/0.319</f>
        <v>398.7460815047022</v>
      </c>
      <c r="V151" s="7">
        <f>G151/0.82</f>
        <v>310.32926829268297</v>
      </c>
      <c r="W151" s="7">
        <f>H151/0.121</f>
        <v>229.75206611570249</v>
      </c>
      <c r="X151" s="7">
        <f>I151/0.615</f>
        <v>162.4390243902439</v>
      </c>
      <c r="Y151" s="7">
        <f>J151/0.2</f>
        <v>82.5</v>
      </c>
      <c r="Z151" s="7">
        <f>K151/0.0761</f>
        <v>19.710906701708279</v>
      </c>
      <c r="AA151" s="7">
        <f>L151/0.267</f>
        <v>49.063670411985015</v>
      </c>
      <c r="AB151" s="7">
        <f>M151/0.0493</f>
        <v>36.511156186612581</v>
      </c>
      <c r="AC151" s="7">
        <f>N151/0.33</f>
        <v>29.393939393939391</v>
      </c>
      <c r="AD151" s="7">
        <f>O151/0.0755</f>
        <v>21.192052980132452</v>
      </c>
      <c r="AE151" s="7">
        <f>E151/2.12</f>
        <v>19.528301886792452</v>
      </c>
      <c r="AF151" s="7">
        <f>P151/0.216</f>
        <v>18.981481481481481</v>
      </c>
      <c r="AG151" s="7">
        <f>Q151/0.0329</f>
        <v>15.197568389057752</v>
      </c>
      <c r="AH151" s="7">
        <f>R151/0.221</f>
        <v>15.837104072398191</v>
      </c>
      <c r="AI151" s="7">
        <f>S151/0.033</f>
        <v>12.121212121212121</v>
      </c>
      <c r="AK151" s="14">
        <v>5.1229050279329613E-2</v>
      </c>
      <c r="AL151" s="14">
        <v>4.6144927536231881</v>
      </c>
      <c r="AM151" s="14"/>
      <c r="AN151" s="14">
        <v>0.54717770838822488</v>
      </c>
      <c r="AO151" s="14">
        <v>0.40645129937548474</v>
      </c>
      <c r="AP151" s="14">
        <v>4.6370992236290244E-2</v>
      </c>
    </row>
    <row r="152" spans="1:42" ht="13.8">
      <c r="A152" t="s">
        <v>25</v>
      </c>
      <c r="B152">
        <v>28059</v>
      </c>
      <c r="D152" s="11" t="s">
        <v>5</v>
      </c>
      <c r="E152" s="4">
        <v>72.099999999999994</v>
      </c>
      <c r="F152" s="4">
        <v>124.8</v>
      </c>
      <c r="G152" s="3">
        <v>224.45</v>
      </c>
      <c r="H152" s="4">
        <v>19.899999999999999</v>
      </c>
      <c r="I152" s="4">
        <v>73.599999999999994</v>
      </c>
      <c r="J152" s="4">
        <v>12.8</v>
      </c>
      <c r="K152" s="4">
        <v>0.6</v>
      </c>
      <c r="L152" s="4">
        <v>11</v>
      </c>
      <c r="M152" s="4">
        <v>2.1</v>
      </c>
      <c r="N152" s="4">
        <v>14.3</v>
      </c>
      <c r="O152" s="4">
        <v>3</v>
      </c>
      <c r="P152" s="4">
        <v>8.6</v>
      </c>
      <c r="Q152" s="4">
        <v>1.2</v>
      </c>
      <c r="R152" s="4">
        <v>8.3000000000000007</v>
      </c>
      <c r="S152" s="4">
        <v>1</v>
      </c>
      <c r="T152" s="4"/>
      <c r="U152" s="7">
        <f>F152/0.319</f>
        <v>391.22257053291537</v>
      </c>
      <c r="V152" s="7">
        <f>G152/0.82</f>
        <v>273.71951219512198</v>
      </c>
      <c r="W152" s="7">
        <f>H152/0.121</f>
        <v>164.46280991735537</v>
      </c>
      <c r="X152" s="7">
        <f>I152/0.615</f>
        <v>119.67479674796748</v>
      </c>
      <c r="Y152" s="7">
        <f>J152/0.2</f>
        <v>64</v>
      </c>
      <c r="Z152" s="7">
        <f>K152/0.0761</f>
        <v>7.8843626806833109</v>
      </c>
      <c r="AA152" s="7">
        <f>L152/0.267</f>
        <v>41.198501872659172</v>
      </c>
      <c r="AB152" s="7">
        <f>M152/0.0493</f>
        <v>42.596348884381342</v>
      </c>
      <c r="AC152" s="7">
        <f>N152/0.33</f>
        <v>43.333333333333336</v>
      </c>
      <c r="AD152" s="7">
        <f>O152/0.0755</f>
        <v>39.735099337748345</v>
      </c>
      <c r="AE152" s="7">
        <f>E152/2.12</f>
        <v>34.009433962264147</v>
      </c>
      <c r="AF152" s="7">
        <f>P152/0.216</f>
        <v>39.814814814814817</v>
      </c>
      <c r="AG152" s="7">
        <f>Q152/0.0329</f>
        <v>36.474164133738604</v>
      </c>
      <c r="AH152" s="7">
        <f>R152/0.221</f>
        <v>37.556561085972852</v>
      </c>
      <c r="AI152" s="7">
        <f>S152/0.033</f>
        <v>30.303030303030301</v>
      </c>
      <c r="AK152" s="14">
        <v>2.6916666666666665E-2</v>
      </c>
      <c r="AL152" s="14">
        <v>6.3708737864077669</v>
      </c>
      <c r="AM152" s="14"/>
      <c r="AN152" s="14">
        <v>0.76039871377616652</v>
      </c>
      <c r="AO152" s="14">
        <v>0.20405560849460852</v>
      </c>
      <c r="AP152" s="14">
        <v>3.5545677729225018E-2</v>
      </c>
    </row>
    <row r="153" spans="1:42" ht="13.8">
      <c r="A153" t="s">
        <v>26</v>
      </c>
      <c r="B153">
        <v>333119</v>
      </c>
      <c r="C153" t="s">
        <v>10</v>
      </c>
      <c r="D153" s="11" t="s">
        <v>5</v>
      </c>
      <c r="E153" s="5">
        <v>40.799999999999997</v>
      </c>
      <c r="F153" s="5">
        <v>78.599999999999994</v>
      </c>
      <c r="G153" s="6">
        <v>163.69999999999999</v>
      </c>
      <c r="H153" s="5">
        <v>17.98</v>
      </c>
      <c r="I153" s="5">
        <v>64.8</v>
      </c>
      <c r="J153" s="5">
        <v>10.16</v>
      </c>
      <c r="K153" s="5">
        <v>1.67</v>
      </c>
      <c r="L153" s="5">
        <v>8.49</v>
      </c>
      <c r="M153" s="5">
        <v>1.45</v>
      </c>
      <c r="N153" s="5">
        <v>7.95</v>
      </c>
      <c r="O153" s="5">
        <v>1.5</v>
      </c>
      <c r="P153" s="5">
        <v>4.6100000000000003</v>
      </c>
      <c r="Q153" s="5">
        <v>0.63</v>
      </c>
      <c r="R153" s="5">
        <v>4.3899999999999997</v>
      </c>
      <c r="S153" s="5">
        <v>0.7</v>
      </c>
      <c r="T153" s="5"/>
      <c r="U153" s="7">
        <f>F153/0.319</f>
        <v>246.3949843260188</v>
      </c>
      <c r="V153" s="7">
        <f>G153/0.82</f>
        <v>199.63414634146341</v>
      </c>
      <c r="W153" s="7">
        <f>H153/0.121</f>
        <v>148.59504132231405</v>
      </c>
      <c r="X153" s="7">
        <f>I153/0.615</f>
        <v>105.36585365853658</v>
      </c>
      <c r="Y153" s="7">
        <f>J153/0.2</f>
        <v>50.8</v>
      </c>
      <c r="Z153" s="7">
        <f>K153/0.0761</f>
        <v>21.944809461235216</v>
      </c>
      <c r="AA153" s="7">
        <f>L153/0.267</f>
        <v>31.797752808988761</v>
      </c>
      <c r="AB153" s="7">
        <f>M153/0.0493</f>
        <v>29.411764705882355</v>
      </c>
      <c r="AC153" s="7">
        <f>N153/0.33</f>
        <v>24.09090909090909</v>
      </c>
      <c r="AD153" s="7">
        <f>O153/0.0755</f>
        <v>19.867549668874172</v>
      </c>
      <c r="AE153" s="7">
        <f>E153/2.12</f>
        <v>19.245283018867923</v>
      </c>
      <c r="AF153" s="7">
        <f>P153/0.216</f>
        <v>21.342592592592595</v>
      </c>
      <c r="AG153" s="7">
        <f>Q153/0.0329</f>
        <v>19.148936170212767</v>
      </c>
      <c r="AH153" s="7">
        <f>R153/0.221</f>
        <v>19.864253393665155</v>
      </c>
      <c r="AI153" s="7">
        <f>S153/0.033</f>
        <v>21.212121212121211</v>
      </c>
      <c r="AK153" s="14">
        <v>9.8957219251336909E-2</v>
      </c>
      <c r="AL153" s="14">
        <v>3.6348039215686279</v>
      </c>
      <c r="AM153" s="14"/>
      <c r="AN153" s="14">
        <v>0.54356349852511721</v>
      </c>
      <c r="AO153" s="14">
        <v>0.42761116443188396</v>
      </c>
      <c r="AP153" s="14">
        <v>2.8825337042998642E-2</v>
      </c>
    </row>
    <row r="154" spans="1:42" ht="13.8">
      <c r="A154" t="s">
        <v>26</v>
      </c>
      <c r="B154">
        <v>333120</v>
      </c>
      <c r="C154" t="s">
        <v>12</v>
      </c>
      <c r="D154" s="11" t="s">
        <v>5</v>
      </c>
      <c r="E154" s="5">
        <v>883.3</v>
      </c>
      <c r="F154" s="5">
        <v>632.6</v>
      </c>
      <c r="G154" s="6">
        <v>1480.8</v>
      </c>
      <c r="H154" s="5">
        <v>192.73</v>
      </c>
      <c r="I154" s="5">
        <v>860.1</v>
      </c>
      <c r="J154" s="5">
        <v>164.74</v>
      </c>
      <c r="K154" s="5">
        <v>4.0999999999999996</v>
      </c>
      <c r="L154" s="5">
        <v>138.94</v>
      </c>
      <c r="M154" s="5">
        <v>25.86</v>
      </c>
      <c r="N154" s="5">
        <v>159.16999999999999</v>
      </c>
      <c r="O154" s="5">
        <v>34.270000000000003</v>
      </c>
      <c r="P154" s="5">
        <v>111.87</v>
      </c>
      <c r="Q154" s="5">
        <v>16.55</v>
      </c>
      <c r="R154" s="5">
        <v>116.68</v>
      </c>
      <c r="S154" s="5">
        <v>17.559999999999999</v>
      </c>
      <c r="T154" s="5"/>
      <c r="U154" s="7">
        <f>F154/0.319</f>
        <v>1983.0721003134797</v>
      </c>
      <c r="V154" s="7">
        <f>G154/0.82</f>
        <v>1805.8536585365855</v>
      </c>
      <c r="W154" s="7">
        <f>H154/0.121</f>
        <v>1592.8099173553719</v>
      </c>
      <c r="X154" s="7">
        <f>I154/0.615</f>
        <v>1398.5365853658536</v>
      </c>
      <c r="Y154" s="7">
        <f>J154/0.2</f>
        <v>823.7</v>
      </c>
      <c r="Z154" s="7">
        <f>K154/0.0761</f>
        <v>53.876478318002626</v>
      </c>
      <c r="AA154" s="7">
        <f>L154/0.267</f>
        <v>520.37453183520597</v>
      </c>
      <c r="AB154" s="7">
        <f>M154/0.0493</f>
        <v>524.54361054766741</v>
      </c>
      <c r="AC154" s="7">
        <f>N154/0.33</f>
        <v>482.33333333333326</v>
      </c>
      <c r="AD154" s="7">
        <f>O154/0.0755</f>
        <v>453.90728476821198</v>
      </c>
      <c r="AE154" s="7">
        <f>E154/2.12</f>
        <v>416.65094339622635</v>
      </c>
      <c r="AF154" s="7">
        <f>P154/0.216</f>
        <v>517.91666666666674</v>
      </c>
      <c r="AG154" s="7">
        <f>Q154/0.0329</f>
        <v>503.03951367781161</v>
      </c>
      <c r="AH154" s="7">
        <f>R154/0.221</f>
        <v>527.96380090497735</v>
      </c>
      <c r="AI154" s="7">
        <f>S154/0.033</f>
        <v>532.12121212121201</v>
      </c>
      <c r="AK154" s="14">
        <v>7.9571171171171171</v>
      </c>
      <c r="AL154" s="14">
        <v>6.2103475602852942</v>
      </c>
      <c r="AM154" s="14"/>
      <c r="AN154" s="14">
        <v>0.79785784442303387</v>
      </c>
      <c r="AO154" s="14">
        <v>0.14282497552038459</v>
      </c>
      <c r="AP154" s="14">
        <v>5.931718005658157E-2</v>
      </c>
    </row>
    <row r="155" spans="1:42" ht="13.8">
      <c r="A155" t="s">
        <v>25</v>
      </c>
      <c r="B155">
        <v>333169</v>
      </c>
      <c r="C155" t="s">
        <v>24</v>
      </c>
      <c r="D155" s="11" t="s">
        <v>5</v>
      </c>
      <c r="E155" s="4">
        <v>24.8</v>
      </c>
      <c r="F155" s="4">
        <v>77.3</v>
      </c>
      <c r="G155" s="3">
        <v>162.47999999999999</v>
      </c>
      <c r="H155" s="4">
        <v>17.399999999999999</v>
      </c>
      <c r="I155" s="4">
        <v>67.7</v>
      </c>
      <c r="J155" s="4">
        <v>9.9</v>
      </c>
      <c r="K155" s="4">
        <v>1.3</v>
      </c>
      <c r="L155" s="4">
        <v>8</v>
      </c>
      <c r="M155" s="4">
        <v>1.2</v>
      </c>
      <c r="N155" s="4">
        <v>6.5</v>
      </c>
      <c r="O155" s="4">
        <v>1.2</v>
      </c>
      <c r="P155" s="4">
        <v>2.7</v>
      </c>
      <c r="Q155" s="4">
        <v>0.3</v>
      </c>
      <c r="R155" s="4">
        <v>2</v>
      </c>
      <c r="S155" s="4">
        <v>0.3</v>
      </c>
      <c r="T155" s="4"/>
      <c r="U155" s="7">
        <f>F155/0.319</f>
        <v>242.31974921630092</v>
      </c>
      <c r="V155" s="7">
        <f>G155/0.82</f>
        <v>198.14634146341464</v>
      </c>
      <c r="W155" s="7">
        <f>H155/0.121</f>
        <v>143.80165289256198</v>
      </c>
      <c r="X155" s="7">
        <f>I155/0.615</f>
        <v>110.08130081300814</v>
      </c>
      <c r="Y155" s="7">
        <f>J155/0.2</f>
        <v>49.5</v>
      </c>
      <c r="Z155" s="7">
        <f>K155/0.0761</f>
        <v>17.082785808147175</v>
      </c>
      <c r="AA155" s="7">
        <f>L155/0.267</f>
        <v>29.962546816479399</v>
      </c>
      <c r="AB155" s="7">
        <f>M155/0.0493</f>
        <v>24.340770791075052</v>
      </c>
      <c r="AC155" s="7">
        <f>N155/0.33</f>
        <v>19.696969696969695</v>
      </c>
      <c r="AD155" s="7">
        <f>O155/0.0755</f>
        <v>15.894039735099337</v>
      </c>
      <c r="AE155" s="7">
        <f>E155/2.12</f>
        <v>11.69811320754717</v>
      </c>
      <c r="AF155" s="7">
        <f>P155/0.216</f>
        <v>12.500000000000002</v>
      </c>
      <c r="AG155" s="7">
        <f>Q155/0.0329</f>
        <v>9.1185410334346511</v>
      </c>
      <c r="AH155" s="7">
        <f>R155/0.221</f>
        <v>9.0497737556561084</v>
      </c>
      <c r="AI155" s="7">
        <f>S155/0.033</f>
        <v>9.0909090909090899</v>
      </c>
      <c r="AK155" s="14">
        <v>8.9859154929577464E-3</v>
      </c>
      <c r="AL155" s="14">
        <v>6.7258064516129039</v>
      </c>
      <c r="AM155" s="14"/>
      <c r="AN155" s="14">
        <v>0.58129685549707244</v>
      </c>
      <c r="AO155" s="14">
        <v>0.38739707150186126</v>
      </c>
      <c r="AP155" s="14">
        <v>3.1306073001066324E-2</v>
      </c>
    </row>
    <row r="156" spans="1:42" ht="13.8">
      <c r="A156" t="s">
        <v>25</v>
      </c>
      <c r="B156">
        <v>333171</v>
      </c>
      <c r="C156" t="s">
        <v>24</v>
      </c>
      <c r="D156" s="11" t="s">
        <v>5</v>
      </c>
      <c r="E156" s="4">
        <v>39.799999999999997</v>
      </c>
      <c r="F156" s="4">
        <v>109.9</v>
      </c>
      <c r="G156" s="3">
        <v>207.52</v>
      </c>
      <c r="H156" s="4">
        <v>22.5</v>
      </c>
      <c r="I156" s="4">
        <v>85.5</v>
      </c>
      <c r="J156" s="4">
        <v>12.4</v>
      </c>
      <c r="K156" s="4">
        <v>1.5</v>
      </c>
      <c r="L156" s="4">
        <v>10</v>
      </c>
      <c r="M156" s="4">
        <v>1.5</v>
      </c>
      <c r="N156" s="4">
        <v>9.1999999999999993</v>
      </c>
      <c r="O156" s="4">
        <v>1.6</v>
      </c>
      <c r="P156" s="4">
        <v>4.0999999999999996</v>
      </c>
      <c r="Q156" s="4">
        <v>0.5</v>
      </c>
      <c r="R156" s="4">
        <v>3.1</v>
      </c>
      <c r="S156" s="4">
        <v>0.4</v>
      </c>
      <c r="T156" s="4"/>
      <c r="U156" s="7">
        <f>F156/0.319</f>
        <v>344.51410658307213</v>
      </c>
      <c r="V156" s="7">
        <f>G156/0.82</f>
        <v>253.07317073170734</v>
      </c>
      <c r="W156" s="7">
        <f>H156/0.121</f>
        <v>185.95041322314052</v>
      </c>
      <c r="X156" s="7">
        <f>I156/0.615</f>
        <v>139.02439024390245</v>
      </c>
      <c r="Y156" s="7">
        <f>J156/0.2</f>
        <v>62</v>
      </c>
      <c r="Z156" s="7">
        <f>K156/0.0761</f>
        <v>19.710906701708279</v>
      </c>
      <c r="AA156" s="7">
        <f>L156/0.267</f>
        <v>37.453183520599246</v>
      </c>
      <c r="AB156" s="7">
        <f>M156/0.0493</f>
        <v>30.425963488843816</v>
      </c>
      <c r="AC156" s="7">
        <f>N156/0.33</f>
        <v>27.878787878787875</v>
      </c>
      <c r="AD156" s="7">
        <f>O156/0.0755</f>
        <v>21.192052980132452</v>
      </c>
      <c r="AE156" s="7">
        <f>E156/2.12</f>
        <v>18.773584905660375</v>
      </c>
      <c r="AF156" s="7">
        <f>P156/0.216</f>
        <v>18.981481481481481</v>
      </c>
      <c r="AG156" s="7">
        <f>Q156/0.0329</f>
        <v>15.197568389057752</v>
      </c>
      <c r="AH156" s="7">
        <f>R156/0.221</f>
        <v>14.027149321266968</v>
      </c>
      <c r="AI156" s="7">
        <f>S156/0.033</f>
        <v>12.121212121212121</v>
      </c>
      <c r="AK156" s="14">
        <v>1.5071868583162219E-2</v>
      </c>
      <c r="AL156" s="14">
        <v>5.1650753768844222</v>
      </c>
      <c r="AM156" s="14"/>
      <c r="AN156" s="14">
        <v>0.54451400739728317</v>
      </c>
      <c r="AO156" s="14">
        <v>0.41291605270117898</v>
      </c>
      <c r="AP156" s="14">
        <v>4.2569939901537894E-2</v>
      </c>
    </row>
    <row r="157" spans="1:42" ht="13.8">
      <c r="A157" t="s">
        <v>25</v>
      </c>
      <c r="B157">
        <v>333172</v>
      </c>
      <c r="C157" t="s">
        <v>24</v>
      </c>
      <c r="D157" s="11" t="s">
        <v>5</v>
      </c>
      <c r="E157" s="4">
        <v>17.5</v>
      </c>
      <c r="F157" s="4">
        <v>64.599999999999994</v>
      </c>
      <c r="G157" s="3">
        <v>131.16999999999999</v>
      </c>
      <c r="H157" s="4">
        <v>14.4</v>
      </c>
      <c r="I157" s="4">
        <v>58.1</v>
      </c>
      <c r="J157" s="4">
        <v>8.6999999999999993</v>
      </c>
      <c r="K157" s="4">
        <v>1.2</v>
      </c>
      <c r="L157" s="4">
        <v>6.4</v>
      </c>
      <c r="M157" s="4">
        <v>0.8</v>
      </c>
      <c r="N157" s="4">
        <v>4.3</v>
      </c>
      <c r="O157" s="4">
        <v>0.7</v>
      </c>
      <c r="P157" s="4">
        <v>1.9</v>
      </c>
      <c r="Q157" s="4">
        <v>0.2</v>
      </c>
      <c r="R157" s="4">
        <v>1.7</v>
      </c>
      <c r="S157" s="4">
        <v>0.2</v>
      </c>
      <c r="T157" s="4"/>
      <c r="U157" s="7">
        <f>F157/0.319</f>
        <v>202.50783699059559</v>
      </c>
      <c r="V157" s="7">
        <f>G157/0.82</f>
        <v>159.96341463414635</v>
      </c>
      <c r="W157" s="7">
        <f>H157/0.121</f>
        <v>119.00826446280992</v>
      </c>
      <c r="X157" s="7">
        <f>I157/0.615</f>
        <v>94.471544715447152</v>
      </c>
      <c r="Y157" s="7">
        <f>J157/0.2</f>
        <v>43.499999999999993</v>
      </c>
      <c r="Z157" s="7">
        <f>K157/0.0761</f>
        <v>15.768725361366622</v>
      </c>
      <c r="AA157" s="7">
        <f>L157/0.267</f>
        <v>23.970037453183522</v>
      </c>
      <c r="AB157" s="7">
        <f>M157/0.0493</f>
        <v>16.227180527383368</v>
      </c>
      <c r="AC157" s="7">
        <f>N157/0.33</f>
        <v>13.030303030303029</v>
      </c>
      <c r="AD157" s="7">
        <f>O157/0.0755</f>
        <v>9.2715231788079464</v>
      </c>
      <c r="AE157" s="7">
        <f>E157/2.12</f>
        <v>8.2547169811320753</v>
      </c>
      <c r="AF157" s="7">
        <f>P157/0.216</f>
        <v>8.7962962962962958</v>
      </c>
      <c r="AG157" s="7">
        <f>Q157/0.0329</f>
        <v>6.0790273556231007</v>
      </c>
      <c r="AH157" s="7">
        <f>R157/0.221</f>
        <v>7.6923076923076916</v>
      </c>
      <c r="AI157" s="7">
        <f>S157/0.033</f>
        <v>6.0606060606060606</v>
      </c>
      <c r="AK157" s="14">
        <v>9.3023255813953487E-3</v>
      </c>
      <c r="AL157" s="14">
        <v>5.9194285714285719</v>
      </c>
      <c r="AM157" s="14"/>
      <c r="AN157" s="14">
        <v>0.60943711098690245</v>
      </c>
      <c r="AO157" s="14">
        <v>0.37780722855058096</v>
      </c>
      <c r="AP157" s="14">
        <v>1.2755660462516564E-2</v>
      </c>
    </row>
    <row r="158" spans="1:42" ht="13.8">
      <c r="A158" t="s">
        <v>25</v>
      </c>
      <c r="B158">
        <v>333173</v>
      </c>
      <c r="C158" t="s">
        <v>24</v>
      </c>
      <c r="D158" s="11" t="s">
        <v>5</v>
      </c>
      <c r="E158" s="4">
        <v>35</v>
      </c>
      <c r="F158" s="4">
        <v>99.5</v>
      </c>
      <c r="G158" s="3">
        <v>191.63</v>
      </c>
      <c r="H158" s="4">
        <v>21.1</v>
      </c>
      <c r="I158" s="4">
        <v>81.400000000000006</v>
      </c>
      <c r="J158" s="4">
        <v>12.4</v>
      </c>
      <c r="K158" s="4">
        <v>1.7</v>
      </c>
      <c r="L158" s="4">
        <v>10.7</v>
      </c>
      <c r="M158" s="4">
        <v>1.5</v>
      </c>
      <c r="N158" s="4">
        <v>8.8000000000000007</v>
      </c>
      <c r="O158" s="4">
        <v>1.6</v>
      </c>
      <c r="P158" s="4">
        <v>3.8</v>
      </c>
      <c r="Q158" s="4">
        <v>0.5</v>
      </c>
      <c r="R158" s="4">
        <v>3</v>
      </c>
      <c r="S158" s="4">
        <v>0.3</v>
      </c>
      <c r="T158" s="4"/>
      <c r="U158" s="7">
        <f>F158/0.319</f>
        <v>311.91222570532915</v>
      </c>
      <c r="V158" s="7">
        <f>G158/0.82</f>
        <v>233.69512195121953</v>
      </c>
      <c r="W158" s="7">
        <f>H158/0.121</f>
        <v>174.38016528925621</v>
      </c>
      <c r="X158" s="7">
        <f>I158/0.615</f>
        <v>132.35772357723579</v>
      </c>
      <c r="Y158" s="7">
        <f>J158/0.2</f>
        <v>62</v>
      </c>
      <c r="Z158" s="7">
        <f>K158/0.0761</f>
        <v>22.339027595269382</v>
      </c>
      <c r="AA158" s="7">
        <f>L158/0.267</f>
        <v>40.074906367041194</v>
      </c>
      <c r="AB158" s="7">
        <f>M158/0.0493</f>
        <v>30.425963488843816</v>
      </c>
      <c r="AC158" s="7">
        <f>N158/0.33</f>
        <v>26.666666666666668</v>
      </c>
      <c r="AD158" s="7">
        <f>O158/0.0755</f>
        <v>21.192052980132452</v>
      </c>
      <c r="AE158" s="7">
        <f>E158/2.12</f>
        <v>16.509433962264151</v>
      </c>
      <c r="AF158" s="7">
        <f>P158/0.216</f>
        <v>17.592592592592592</v>
      </c>
      <c r="AG158" s="7">
        <f>Q158/0.0329</f>
        <v>15.197568389057752</v>
      </c>
      <c r="AH158" s="7">
        <f>R158/0.221</f>
        <v>13.574660633484163</v>
      </c>
      <c r="AI158" s="7">
        <f>S158/0.033</f>
        <v>9.0909090909090899</v>
      </c>
      <c r="AK158" s="14">
        <v>1.6624685138539042E-2</v>
      </c>
      <c r="AL158" s="14">
        <v>5.1342857142857143</v>
      </c>
      <c r="AM158" s="14"/>
      <c r="AN158" s="14">
        <v>0.54249512818163592</v>
      </c>
      <c r="AO158" s="14">
        <v>0.42408100136167565</v>
      </c>
      <c r="AP158" s="14">
        <v>3.3423870456688473E-2</v>
      </c>
    </row>
    <row r="159" spans="1:42" ht="13.8">
      <c r="A159" t="s">
        <v>25</v>
      </c>
      <c r="B159">
        <v>333174</v>
      </c>
      <c r="C159" t="s">
        <v>24</v>
      </c>
      <c r="D159" s="11" t="s">
        <v>5</v>
      </c>
      <c r="E159" s="4">
        <v>28</v>
      </c>
      <c r="F159" s="4">
        <v>84.8</v>
      </c>
      <c r="G159" s="3">
        <v>156.27000000000001</v>
      </c>
      <c r="H159" s="4">
        <v>16.600000000000001</v>
      </c>
      <c r="I159" s="4">
        <v>64.3</v>
      </c>
      <c r="J159" s="4">
        <v>9.3000000000000007</v>
      </c>
      <c r="K159" s="4">
        <v>1.2</v>
      </c>
      <c r="L159" s="4">
        <v>7.7</v>
      </c>
      <c r="M159" s="4">
        <v>1.1000000000000001</v>
      </c>
      <c r="N159" s="4">
        <v>6.5</v>
      </c>
      <c r="O159" s="4">
        <v>1.1000000000000001</v>
      </c>
      <c r="P159" s="4">
        <v>2.9</v>
      </c>
      <c r="Q159" s="4">
        <v>0.4</v>
      </c>
      <c r="R159" s="4">
        <v>2.2000000000000002</v>
      </c>
      <c r="S159" s="4">
        <v>0.3</v>
      </c>
      <c r="T159" s="4"/>
      <c r="U159" s="7">
        <f>F159/0.319</f>
        <v>265.83072100313478</v>
      </c>
      <c r="V159" s="7">
        <f>G159/0.82</f>
        <v>190.57317073170734</v>
      </c>
      <c r="W159" s="7">
        <f>H159/0.121</f>
        <v>137.19008264462812</v>
      </c>
      <c r="X159" s="7">
        <f>I159/0.615</f>
        <v>104.55284552845528</v>
      </c>
      <c r="Y159" s="7">
        <f>J159/0.2</f>
        <v>46.5</v>
      </c>
      <c r="Z159" s="7">
        <f>K159/0.0761</f>
        <v>15.768725361366622</v>
      </c>
      <c r="AA159" s="7">
        <f>L159/0.267</f>
        <v>28.838951310861422</v>
      </c>
      <c r="AB159" s="7">
        <f>M159/0.0493</f>
        <v>22.312373225152133</v>
      </c>
      <c r="AC159" s="7">
        <f>N159/0.33</f>
        <v>19.696969696969695</v>
      </c>
      <c r="AD159" s="7">
        <f>O159/0.0755</f>
        <v>14.569536423841061</v>
      </c>
      <c r="AE159" s="7">
        <f>E159/2.12</f>
        <v>13.20754716981132</v>
      </c>
      <c r="AF159" s="7">
        <f>P159/0.216</f>
        <v>13.425925925925926</v>
      </c>
      <c r="AG159" s="7">
        <f>Q159/0.0329</f>
        <v>12.158054711246201</v>
      </c>
      <c r="AH159" s="7">
        <f>R159/0.221</f>
        <v>9.9547511312217196</v>
      </c>
      <c r="AI159" s="7">
        <f>S159/0.033</f>
        <v>9.0909090909090899</v>
      </c>
      <c r="AK159" s="14">
        <v>1.8050541516245484E-2</v>
      </c>
      <c r="AL159" s="14">
        <v>5.7403571428571425</v>
      </c>
      <c r="AM159" s="14"/>
      <c r="AN159" s="14">
        <v>0.55500177024680941</v>
      </c>
      <c r="AO159" s="14">
        <v>0.4000665014891957</v>
      </c>
      <c r="AP159" s="14">
        <v>4.4931728263994837E-2</v>
      </c>
    </row>
    <row r="160" spans="1:42" ht="13.8">
      <c r="A160" t="s">
        <v>25</v>
      </c>
      <c r="B160">
        <v>333175</v>
      </c>
      <c r="C160" t="s">
        <v>24</v>
      </c>
      <c r="D160" s="11" t="s">
        <v>5</v>
      </c>
      <c r="E160" s="4">
        <v>36.700000000000003</v>
      </c>
      <c r="F160" s="4">
        <v>95.7</v>
      </c>
      <c r="G160" s="3">
        <v>191.94</v>
      </c>
      <c r="H160" s="4">
        <v>21.5</v>
      </c>
      <c r="I160" s="4">
        <v>76</v>
      </c>
      <c r="J160" s="4">
        <v>11.1</v>
      </c>
      <c r="K160" s="4">
        <v>1.5</v>
      </c>
      <c r="L160" s="4">
        <v>8.4</v>
      </c>
      <c r="M160" s="4">
        <v>1.3</v>
      </c>
      <c r="N160" s="4">
        <v>8.3000000000000007</v>
      </c>
      <c r="O160" s="4">
        <v>1.4</v>
      </c>
      <c r="P160" s="4">
        <v>3.8</v>
      </c>
      <c r="Q160" s="4">
        <v>0.5</v>
      </c>
      <c r="R160" s="4">
        <v>2.8</v>
      </c>
      <c r="S160" s="4">
        <v>0.4</v>
      </c>
      <c r="T160" s="4"/>
      <c r="U160" s="7">
        <f>F160/0.319</f>
        <v>300</v>
      </c>
      <c r="V160" s="7">
        <f>G160/0.82</f>
        <v>234.07317073170734</v>
      </c>
      <c r="W160" s="7">
        <f>H160/0.121</f>
        <v>177.68595041322314</v>
      </c>
      <c r="X160" s="7">
        <f>I160/0.615</f>
        <v>123.57723577235772</v>
      </c>
      <c r="Y160" s="7">
        <f>J160/0.2</f>
        <v>55.499999999999993</v>
      </c>
      <c r="Z160" s="7">
        <f>K160/0.0761</f>
        <v>19.710906701708279</v>
      </c>
      <c r="AA160" s="7">
        <f>L160/0.267</f>
        <v>31.460674157303369</v>
      </c>
      <c r="AB160" s="7">
        <f>M160/0.0493</f>
        <v>26.369168356997974</v>
      </c>
      <c r="AC160" s="7">
        <f>N160/0.33</f>
        <v>25.151515151515152</v>
      </c>
      <c r="AD160" s="7">
        <f>O160/0.0755</f>
        <v>18.543046357615893</v>
      </c>
      <c r="AE160" s="7">
        <f>E160/2.12</f>
        <v>17.311320754716981</v>
      </c>
      <c r="AF160" s="7">
        <f>P160/0.216</f>
        <v>17.592592592592592</v>
      </c>
      <c r="AG160" s="7">
        <f>Q160/0.0329</f>
        <v>15.197568389057752</v>
      </c>
      <c r="AH160" s="7">
        <f>R160/0.221</f>
        <v>12.669683257918551</v>
      </c>
      <c r="AI160" s="7">
        <f>S160/0.033</f>
        <v>12.121212121212121</v>
      </c>
      <c r="AK160" s="14">
        <v>2.2309859154929577E-2</v>
      </c>
      <c r="AL160" s="14">
        <v>4.8226158038147133</v>
      </c>
      <c r="AM160" s="14"/>
      <c r="AN160" s="14">
        <v>0.53218271588500321</v>
      </c>
      <c r="AO160" s="14">
        <v>0.43256441631114945</v>
      </c>
      <c r="AP160" s="14">
        <v>3.525286780384735E-2</v>
      </c>
    </row>
    <row r="161" spans="1:42" ht="13.8">
      <c r="A161" t="s">
        <v>25</v>
      </c>
      <c r="B161">
        <v>333176</v>
      </c>
      <c r="C161" t="s">
        <v>24</v>
      </c>
      <c r="D161" s="11" t="s">
        <v>5</v>
      </c>
      <c r="E161" s="4">
        <v>45.8</v>
      </c>
      <c r="F161" s="4">
        <v>116.3</v>
      </c>
      <c r="G161" s="3">
        <v>232.92</v>
      </c>
      <c r="H161" s="4">
        <v>24.9</v>
      </c>
      <c r="I161" s="4">
        <v>86.4</v>
      </c>
      <c r="J161" s="4">
        <v>13.2</v>
      </c>
      <c r="K161" s="4">
        <v>1.7</v>
      </c>
      <c r="L161" s="4">
        <v>9.4</v>
      </c>
      <c r="M161" s="4">
        <v>1.6</v>
      </c>
      <c r="N161" s="4">
        <v>10</v>
      </c>
      <c r="O161" s="4">
        <v>1.8</v>
      </c>
      <c r="P161" s="4">
        <v>4.7</v>
      </c>
      <c r="Q161" s="4">
        <v>0.6</v>
      </c>
      <c r="R161" s="4">
        <v>3.4</v>
      </c>
      <c r="S161" s="4">
        <v>0.4</v>
      </c>
      <c r="T161" s="4"/>
      <c r="U161" s="7">
        <f>F161/0.319</f>
        <v>364.57680250783699</v>
      </c>
      <c r="V161" s="7">
        <f>G161/0.82</f>
        <v>284.04878048780489</v>
      </c>
      <c r="W161" s="7">
        <f>H161/0.121</f>
        <v>205.78512396694214</v>
      </c>
      <c r="X161" s="7">
        <f>I161/0.615</f>
        <v>140.48780487804879</v>
      </c>
      <c r="Y161" s="7">
        <f>J161/0.2</f>
        <v>65.999999999999986</v>
      </c>
      <c r="Z161" s="7">
        <f>K161/0.0761</f>
        <v>22.339027595269382</v>
      </c>
      <c r="AA161" s="7">
        <f>L161/0.267</f>
        <v>35.205992509363298</v>
      </c>
      <c r="AB161" s="7">
        <f>M161/0.0493</f>
        <v>32.454361054766736</v>
      </c>
      <c r="AC161" s="7">
        <f>N161/0.33</f>
        <v>30.303030303030301</v>
      </c>
      <c r="AD161" s="7">
        <f>O161/0.0755</f>
        <v>23.841059602649008</v>
      </c>
      <c r="AE161" s="7">
        <f>E161/2.12</f>
        <v>21.603773584905657</v>
      </c>
      <c r="AF161" s="7">
        <f>P161/0.216</f>
        <v>21.75925925925926</v>
      </c>
      <c r="AG161" s="7">
        <f>Q161/0.0329</f>
        <v>18.237082066869302</v>
      </c>
      <c r="AH161" s="7">
        <f>R161/0.221</f>
        <v>15.384615384615383</v>
      </c>
      <c r="AI161" s="7">
        <f>S161/0.033</f>
        <v>12.121212121212121</v>
      </c>
      <c r="AK161" s="14">
        <v>2.0466666666666668E-2</v>
      </c>
      <c r="AL161" s="14">
        <v>4.6113537117903931</v>
      </c>
      <c r="AM161" s="14"/>
      <c r="AN161" s="14">
        <v>0.57864586717871302</v>
      </c>
      <c r="AO161" s="14">
        <v>0.37060808844020604</v>
      </c>
      <c r="AP161" s="14">
        <v>5.0746044381080789E-2</v>
      </c>
    </row>
    <row r="162" spans="1:42" ht="13.8">
      <c r="A162" t="s">
        <v>25</v>
      </c>
      <c r="B162">
        <v>333177</v>
      </c>
      <c r="C162" t="s">
        <v>24</v>
      </c>
      <c r="D162" s="11" t="s">
        <v>5</v>
      </c>
      <c r="E162" s="4">
        <v>39.200000000000003</v>
      </c>
      <c r="F162" s="4">
        <v>107.9</v>
      </c>
      <c r="G162" s="3">
        <v>227.44</v>
      </c>
      <c r="H162" s="4">
        <v>23.7</v>
      </c>
      <c r="I162" s="4">
        <v>81.5</v>
      </c>
      <c r="J162" s="4">
        <v>12.5</v>
      </c>
      <c r="K162" s="4">
        <v>1.6</v>
      </c>
      <c r="L162" s="4">
        <v>9.5</v>
      </c>
      <c r="M162" s="4">
        <v>1.5</v>
      </c>
      <c r="N162" s="4">
        <v>8.9</v>
      </c>
      <c r="O162" s="4">
        <v>1.7</v>
      </c>
      <c r="P162" s="4">
        <v>4.3</v>
      </c>
      <c r="Q162" s="4">
        <v>0.4</v>
      </c>
      <c r="R162" s="4">
        <v>2.7</v>
      </c>
      <c r="S162" s="4">
        <v>0.3</v>
      </c>
      <c r="T162" s="4"/>
      <c r="U162" s="7">
        <f>F162/0.319</f>
        <v>338.2445141065831</v>
      </c>
      <c r="V162" s="7">
        <f>G162/0.82</f>
        <v>277.36585365853659</v>
      </c>
      <c r="W162" s="7">
        <f>H162/0.121</f>
        <v>195.86776859504133</v>
      </c>
      <c r="X162" s="7">
        <f>I162/0.615</f>
        <v>132.52032520325204</v>
      </c>
      <c r="Y162" s="7">
        <f>J162/0.2</f>
        <v>62.5</v>
      </c>
      <c r="Z162" s="7">
        <f>K162/0.0761</f>
        <v>21.02496714848883</v>
      </c>
      <c r="AA162" s="7">
        <f>L162/0.267</f>
        <v>35.580524344569284</v>
      </c>
      <c r="AB162" s="7">
        <f>M162/0.0493</f>
        <v>30.425963488843816</v>
      </c>
      <c r="AC162" s="7">
        <f>N162/0.33</f>
        <v>26.969696969696969</v>
      </c>
      <c r="AD162" s="7">
        <f>O162/0.0755</f>
        <v>22.516556291390728</v>
      </c>
      <c r="AE162" s="7">
        <f>E162/2.12</f>
        <v>18.490566037735849</v>
      </c>
      <c r="AF162" s="7">
        <f>P162/0.216</f>
        <v>19.907407407407408</v>
      </c>
      <c r="AG162" s="7">
        <f>Q162/0.0329</f>
        <v>12.158054711246201</v>
      </c>
      <c r="AH162" s="7">
        <f>R162/0.221</f>
        <v>12.217194570135748</v>
      </c>
      <c r="AI162" s="7">
        <f>S162/0.033</f>
        <v>9.0909090909090899</v>
      </c>
      <c r="AK162" s="14">
        <v>1.739884393063584E-2</v>
      </c>
      <c r="AL162" s="14">
        <v>6.2221938775510202</v>
      </c>
      <c r="AM162" s="14"/>
      <c r="AN162" s="14">
        <v>0.54657826772996787</v>
      </c>
      <c r="AO162" s="14">
        <v>0.40085316891252604</v>
      </c>
      <c r="AP162" s="14">
        <v>5.2568563357506162E-2</v>
      </c>
    </row>
    <row r="163" spans="1:42" ht="13.8">
      <c r="A163" t="s">
        <v>25</v>
      </c>
      <c r="B163">
        <v>333178</v>
      </c>
      <c r="C163" t="s">
        <v>24</v>
      </c>
      <c r="D163" s="11" t="s">
        <v>5</v>
      </c>
      <c r="E163" s="4">
        <v>44.8</v>
      </c>
      <c r="F163" s="4">
        <v>129</v>
      </c>
      <c r="G163" s="3">
        <v>264.02</v>
      </c>
      <c r="H163" s="4">
        <v>28.8</v>
      </c>
      <c r="I163" s="4">
        <v>98.1</v>
      </c>
      <c r="J163" s="4">
        <v>14.2</v>
      </c>
      <c r="K163" s="4">
        <v>1.9</v>
      </c>
      <c r="L163" s="4">
        <v>10.8</v>
      </c>
      <c r="M163" s="4">
        <v>1.7</v>
      </c>
      <c r="N163" s="4">
        <v>11.1</v>
      </c>
      <c r="O163" s="4">
        <v>2</v>
      </c>
      <c r="P163" s="4">
        <v>4.9000000000000004</v>
      </c>
      <c r="Q163" s="4">
        <v>0.5</v>
      </c>
      <c r="R163" s="4">
        <v>3.5</v>
      </c>
      <c r="S163" s="4">
        <v>0.5</v>
      </c>
      <c r="T163" s="4"/>
      <c r="U163" s="7">
        <f>F163/0.319</f>
        <v>404.38871473354232</v>
      </c>
      <c r="V163" s="7">
        <f>G163/0.82</f>
        <v>321.97560975609758</v>
      </c>
      <c r="W163" s="7">
        <f>H163/0.121</f>
        <v>238.01652892561984</v>
      </c>
      <c r="X163" s="7">
        <f>I163/0.615</f>
        <v>159.51219512195121</v>
      </c>
      <c r="Y163" s="7">
        <f>J163/0.2</f>
        <v>70.999999999999986</v>
      </c>
      <c r="Z163" s="7">
        <f>K163/0.0761</f>
        <v>24.967148488830485</v>
      </c>
      <c r="AA163" s="7">
        <f>L163/0.267</f>
        <v>40.449438202247194</v>
      </c>
      <c r="AB163" s="7">
        <f>M163/0.0493</f>
        <v>34.482758620689658</v>
      </c>
      <c r="AC163" s="7">
        <f>N163/0.33</f>
        <v>33.636363636363633</v>
      </c>
      <c r="AD163" s="7">
        <f>O163/0.0755</f>
        <v>26.490066225165563</v>
      </c>
      <c r="AE163" s="7">
        <f>E163/2.12</f>
        <v>21.132075471698112</v>
      </c>
      <c r="AF163" s="7">
        <f>P163/0.216</f>
        <v>22.685185185185187</v>
      </c>
      <c r="AG163" s="7">
        <f>Q163/0.0329</f>
        <v>15.197568389057752</v>
      </c>
      <c r="AH163" s="7">
        <f>R163/0.221</f>
        <v>15.837104072398191</v>
      </c>
      <c r="AI163" s="7">
        <f>S163/0.033</f>
        <v>15.15151515151515</v>
      </c>
      <c r="AK163" s="14">
        <v>1.3187500000000001E-2</v>
      </c>
      <c r="AL163" s="14">
        <v>4.8502232142857142</v>
      </c>
      <c r="AM163" s="14"/>
      <c r="AN163" s="14">
        <v>0.57817119692395624</v>
      </c>
      <c r="AO163" s="14">
        <v>0.37352771804623697</v>
      </c>
      <c r="AP163" s="14">
        <v>4.8301085029806817E-2</v>
      </c>
    </row>
    <row r="164" spans="1:42" ht="13.8">
      <c r="A164" t="s">
        <v>25</v>
      </c>
      <c r="B164">
        <v>333179</v>
      </c>
      <c r="C164" t="s">
        <v>24</v>
      </c>
      <c r="D164" s="11" t="s">
        <v>5</v>
      </c>
      <c r="E164" s="4">
        <v>41.7</v>
      </c>
      <c r="F164" s="4">
        <v>109.7</v>
      </c>
      <c r="G164" s="3">
        <v>215.9</v>
      </c>
      <c r="H164" s="4">
        <v>23.5</v>
      </c>
      <c r="I164" s="4">
        <v>82.7</v>
      </c>
      <c r="J164" s="4">
        <v>12.6</v>
      </c>
      <c r="K164" s="4">
        <v>2.2000000000000002</v>
      </c>
      <c r="L164" s="4">
        <v>10.6</v>
      </c>
      <c r="M164" s="4">
        <v>1.6</v>
      </c>
      <c r="N164" s="4">
        <v>9.5</v>
      </c>
      <c r="O164" s="4">
        <v>1.7</v>
      </c>
      <c r="P164" s="4">
        <v>4.4000000000000004</v>
      </c>
      <c r="Q164" s="4">
        <v>0.5</v>
      </c>
      <c r="R164" s="4">
        <v>3.2</v>
      </c>
      <c r="S164" s="4">
        <v>0.4</v>
      </c>
      <c r="T164" s="4"/>
      <c r="U164" s="7">
        <f>F164/0.319</f>
        <v>343.88714733542321</v>
      </c>
      <c r="V164" s="7">
        <f>G164/0.82</f>
        <v>263.29268292682929</v>
      </c>
      <c r="W164" s="7">
        <f>H164/0.121</f>
        <v>194.21487603305786</v>
      </c>
      <c r="X164" s="7">
        <f>I164/0.615</f>
        <v>134.47154471544715</v>
      </c>
      <c r="Y164" s="7">
        <f>J164/0.2</f>
        <v>62.999999999999993</v>
      </c>
      <c r="Z164" s="7">
        <f>K164/0.0761</f>
        <v>28.909329829172144</v>
      </c>
      <c r="AA164" s="7">
        <f>L164/0.267</f>
        <v>39.700374531835202</v>
      </c>
      <c r="AB164" s="7">
        <f>M164/0.0493</f>
        <v>32.454361054766736</v>
      </c>
      <c r="AC164" s="7">
        <f>N164/0.33</f>
        <v>28.787878787878785</v>
      </c>
      <c r="AD164" s="7">
        <f>O164/0.0755</f>
        <v>22.516556291390728</v>
      </c>
      <c r="AE164" s="7">
        <f>E164/2.12</f>
        <v>19.669811320754718</v>
      </c>
      <c r="AF164" s="7">
        <f>P164/0.216</f>
        <v>20.370370370370374</v>
      </c>
      <c r="AG164" s="7">
        <f>Q164/0.0329</f>
        <v>15.197568389057752</v>
      </c>
      <c r="AH164" s="7">
        <f>R164/0.221</f>
        <v>14.479638009049774</v>
      </c>
      <c r="AI164" s="7">
        <f>S164/0.033</f>
        <v>12.121212121212121</v>
      </c>
      <c r="AK164" s="14">
        <v>3.3895582329317268E-2</v>
      </c>
      <c r="AL164" s="14">
        <v>4.2107913669064745</v>
      </c>
      <c r="AM164" s="14"/>
      <c r="AN164" s="14">
        <v>0.5177515046946386</v>
      </c>
      <c r="AO164" s="14">
        <v>0.43390805997760634</v>
      </c>
      <c r="AP164" s="14">
        <v>4.8340435327754949E-2</v>
      </c>
    </row>
    <row r="165" spans="1:42" ht="13.8">
      <c r="A165" t="s">
        <v>25</v>
      </c>
      <c r="B165">
        <v>333180</v>
      </c>
      <c r="C165" t="s">
        <v>24</v>
      </c>
      <c r="D165" s="11" t="s">
        <v>5</v>
      </c>
      <c r="E165" s="4">
        <v>59.2</v>
      </c>
      <c r="F165" s="4">
        <v>156.30000000000001</v>
      </c>
      <c r="G165" s="3">
        <v>306.17</v>
      </c>
      <c r="H165" s="4">
        <v>33.1</v>
      </c>
      <c r="I165" s="4">
        <v>113.9</v>
      </c>
      <c r="J165" s="4">
        <v>17.5</v>
      </c>
      <c r="K165" s="4">
        <v>3.3</v>
      </c>
      <c r="L165" s="4">
        <v>14.8</v>
      </c>
      <c r="M165" s="4">
        <v>2.5</v>
      </c>
      <c r="N165" s="4">
        <v>14.8</v>
      </c>
      <c r="O165" s="4">
        <v>2.7</v>
      </c>
      <c r="P165" s="4">
        <v>7.6</v>
      </c>
      <c r="Q165" s="4">
        <v>0.9</v>
      </c>
      <c r="R165" s="4">
        <v>5.6</v>
      </c>
      <c r="S165" s="4">
        <v>0.7</v>
      </c>
      <c r="T165" s="4"/>
      <c r="U165" s="7">
        <f>F165/0.319</f>
        <v>489.96865203761757</v>
      </c>
      <c r="V165" s="7">
        <f>G165/0.82</f>
        <v>373.37804878048786</v>
      </c>
      <c r="W165" s="7">
        <f>H165/0.121</f>
        <v>273.55371900826447</v>
      </c>
      <c r="X165" s="7">
        <f>I165/0.615</f>
        <v>185.20325203252034</v>
      </c>
      <c r="Y165" s="7">
        <f>J165/0.2</f>
        <v>87.5</v>
      </c>
      <c r="Z165" s="7">
        <f>K165/0.0761</f>
        <v>43.363994743758212</v>
      </c>
      <c r="AA165" s="7">
        <f>L165/0.267</f>
        <v>55.430711610486888</v>
      </c>
      <c r="AB165" s="7">
        <f>M165/0.0493</f>
        <v>50.709939148073026</v>
      </c>
      <c r="AC165" s="7">
        <f>N165/0.33</f>
        <v>44.848484848484851</v>
      </c>
      <c r="AD165" s="7">
        <f>O165/0.0755</f>
        <v>35.761589403973517</v>
      </c>
      <c r="AE165" s="7">
        <f>E165/2.12</f>
        <v>27.924528301886792</v>
      </c>
      <c r="AF165" s="7">
        <f>P165/0.216</f>
        <v>35.185185185185183</v>
      </c>
      <c r="AG165" s="7">
        <f>Q165/0.0329</f>
        <v>27.355623100303951</v>
      </c>
      <c r="AH165" s="7">
        <f>R165/0.221</f>
        <v>25.339366515837103</v>
      </c>
      <c r="AI165" s="7">
        <f>S165/0.033</f>
        <v>21.212121212121211</v>
      </c>
      <c r="AK165" s="14">
        <v>0.46293478260869564</v>
      </c>
      <c r="AL165" s="14">
        <v>4.169594594594594</v>
      </c>
      <c r="AM165" s="14"/>
      <c r="AN165" s="14">
        <v>0.53920789929270785</v>
      </c>
      <c r="AO165" s="14">
        <v>0.37016344532435813</v>
      </c>
      <c r="AP165" s="14">
        <v>9.0628655382933951E-2</v>
      </c>
    </row>
    <row r="166" spans="1:42" ht="13.8">
      <c r="A166" t="s">
        <v>26</v>
      </c>
      <c r="B166">
        <v>334015</v>
      </c>
      <c r="C166" t="s">
        <v>19</v>
      </c>
      <c r="D166" s="11" t="s">
        <v>5</v>
      </c>
      <c r="E166" s="4">
        <v>176.1</v>
      </c>
      <c r="F166" s="4">
        <v>191.8</v>
      </c>
      <c r="G166" s="3">
        <v>354.8</v>
      </c>
      <c r="H166" s="4">
        <v>34.99</v>
      </c>
      <c r="I166" s="4">
        <v>119.6</v>
      </c>
      <c r="J166" s="4">
        <v>20.45</v>
      </c>
      <c r="K166" s="4">
        <v>0.76</v>
      </c>
      <c r="L166" s="4">
        <v>19.84</v>
      </c>
      <c r="M166" s="4">
        <v>3.73</v>
      </c>
      <c r="N166" s="4">
        <v>25.15</v>
      </c>
      <c r="O166" s="4">
        <v>5.52</v>
      </c>
      <c r="P166" s="4">
        <v>18.41</v>
      </c>
      <c r="Q166" s="4">
        <v>3.11</v>
      </c>
      <c r="R166" s="4">
        <v>21.98</v>
      </c>
      <c r="S166" s="4">
        <v>3.1</v>
      </c>
      <c r="T166" s="4"/>
      <c r="U166" s="7">
        <f>F166/0.319</f>
        <v>601.25391849529785</v>
      </c>
      <c r="V166" s="7">
        <f>G166/0.82</f>
        <v>432.68292682926835</v>
      </c>
      <c r="W166" s="7">
        <f>H166/0.121</f>
        <v>289.17355371900828</v>
      </c>
      <c r="X166" s="7">
        <f>I166/0.615</f>
        <v>194.47154471544715</v>
      </c>
      <c r="Y166" s="7">
        <f>J166/0.2</f>
        <v>102.24999999999999</v>
      </c>
      <c r="Z166" s="7">
        <f>K166/0.0761</f>
        <v>9.9868593955321945</v>
      </c>
      <c r="AA166" s="7">
        <f>L166/0.267</f>
        <v>74.307116104868911</v>
      </c>
      <c r="AB166" s="7">
        <f>M166/0.0493</f>
        <v>75.659229208924955</v>
      </c>
      <c r="AC166" s="7">
        <f>N166/0.33</f>
        <v>76.212121212121204</v>
      </c>
      <c r="AD166" s="7">
        <f>O166/0.0755</f>
        <v>73.11258278145695</v>
      </c>
      <c r="AE166" s="7">
        <f>E166/2.12</f>
        <v>83.066037735849051</v>
      </c>
      <c r="AF166" s="7">
        <f>P166/0.216</f>
        <v>85.231481481481481</v>
      </c>
      <c r="AG166" s="7">
        <f>Q166/0.0329</f>
        <v>94.528875379939208</v>
      </c>
      <c r="AH166" s="7">
        <f>R166/0.221</f>
        <v>99.457013574660635</v>
      </c>
      <c r="AI166" s="7">
        <f>S166/0.033</f>
        <v>93.939393939393938</v>
      </c>
      <c r="AK166" s="14">
        <v>1.4813364055299538</v>
      </c>
      <c r="AL166" s="14">
        <v>6.7348097671777403</v>
      </c>
      <c r="AM166" s="14"/>
      <c r="AN166" s="14">
        <v>0.58648462710279214</v>
      </c>
      <c r="AO166" s="14">
        <v>0.35100088249073913</v>
      </c>
      <c r="AP166" s="14">
        <v>6.2514490406468726E-2</v>
      </c>
    </row>
    <row r="167" spans="1:42" ht="13.8">
      <c r="A167" t="s">
        <v>26</v>
      </c>
      <c r="B167">
        <v>334135</v>
      </c>
      <c r="D167" s="11" t="s">
        <v>5</v>
      </c>
      <c r="E167" s="4">
        <v>85.8</v>
      </c>
      <c r="F167" s="4">
        <v>235.5</v>
      </c>
      <c r="G167" s="3">
        <v>424.1</v>
      </c>
      <c r="H167" s="4">
        <v>39.840000000000003</v>
      </c>
      <c r="I167" s="4">
        <v>130.80000000000001</v>
      </c>
      <c r="J167" s="4">
        <v>18.23</v>
      </c>
      <c r="K167" s="4">
        <v>1.02</v>
      </c>
      <c r="L167" s="4">
        <v>15.74</v>
      </c>
      <c r="M167" s="4">
        <v>2.54</v>
      </c>
      <c r="N167" s="4">
        <v>15.28</v>
      </c>
      <c r="O167" s="4">
        <v>3.04</v>
      </c>
      <c r="P167" s="4">
        <v>9.32</v>
      </c>
      <c r="Q167" s="4">
        <v>1.56</v>
      </c>
      <c r="R167" s="4">
        <v>11.73</v>
      </c>
      <c r="S167" s="4">
        <v>1.75</v>
      </c>
      <c r="T167" s="4"/>
      <c r="U167" s="7">
        <f>F167/0.319</f>
        <v>738.2445141065831</v>
      </c>
      <c r="V167" s="7">
        <f>G167/0.82</f>
        <v>517.19512195121956</v>
      </c>
      <c r="W167" s="7">
        <f>H167/0.121</f>
        <v>329.2561983471075</v>
      </c>
      <c r="X167" s="7">
        <f>I167/0.615</f>
        <v>212.68292682926833</v>
      </c>
      <c r="Y167" s="7">
        <f>J167/0.2</f>
        <v>91.149999999999991</v>
      </c>
      <c r="Z167" s="7">
        <f>K167/0.0761</f>
        <v>13.403416557161629</v>
      </c>
      <c r="AA167" s="7">
        <f>L167/0.267</f>
        <v>58.951310861423217</v>
      </c>
      <c r="AB167" s="7">
        <f>M167/0.0493</f>
        <v>51.521298174442194</v>
      </c>
      <c r="AC167" s="7">
        <f>N167/0.33</f>
        <v>46.303030303030297</v>
      </c>
      <c r="AD167" s="7">
        <f>O167/0.0755</f>
        <v>40.264900662251655</v>
      </c>
      <c r="AE167" s="7">
        <f>E167/2.12</f>
        <v>40.471698113207545</v>
      </c>
      <c r="AF167" s="7">
        <f>P167/0.216</f>
        <v>43.148148148148152</v>
      </c>
      <c r="AG167" s="7">
        <f>Q167/0.0329</f>
        <v>47.416413373860188</v>
      </c>
      <c r="AH167" s="7">
        <f>R167/0.221</f>
        <v>53.07692307692308</v>
      </c>
      <c r="AI167" s="7">
        <f>S167/0.033</f>
        <v>53.030303030303031</v>
      </c>
      <c r="AK167" s="14">
        <v>0.52783950617283948</v>
      </c>
      <c r="AL167" s="14">
        <v>6.8799533799533794</v>
      </c>
      <c r="AM167" s="14"/>
      <c r="AN167" s="14">
        <v>0.63280518691650145</v>
      </c>
      <c r="AO167" s="14">
        <v>0.34573031553733563</v>
      </c>
      <c r="AP167" s="14">
        <v>2.1464497546162739E-2</v>
      </c>
    </row>
    <row r="168" spans="1:42" ht="13.8">
      <c r="A168" t="s">
        <v>26</v>
      </c>
      <c r="B168">
        <v>334162</v>
      </c>
      <c r="C168" t="s">
        <v>40</v>
      </c>
      <c r="D168" s="11" t="s">
        <v>5</v>
      </c>
      <c r="E168" s="4">
        <v>76.3</v>
      </c>
      <c r="F168" s="4">
        <v>93.8</v>
      </c>
      <c r="G168" s="3">
        <v>207.4</v>
      </c>
      <c r="H168" s="4">
        <v>21.22</v>
      </c>
      <c r="I168" s="4">
        <v>73.900000000000006</v>
      </c>
      <c r="J168" s="4">
        <v>13.47</v>
      </c>
      <c r="K168" s="4">
        <v>1.06</v>
      </c>
      <c r="L168" s="4">
        <v>12.13</v>
      </c>
      <c r="M168" s="4">
        <v>2.27</v>
      </c>
      <c r="N168" s="4">
        <v>13.74</v>
      </c>
      <c r="O168" s="4">
        <v>2.86</v>
      </c>
      <c r="P168" s="4">
        <v>8.68</v>
      </c>
      <c r="Q168" s="4">
        <v>1.33</v>
      </c>
      <c r="R168" s="4">
        <v>9.33</v>
      </c>
      <c r="S168" s="4">
        <v>1.37</v>
      </c>
      <c r="T168" s="4"/>
      <c r="U168" s="7">
        <f>F168/0.319</f>
        <v>294.0438871473354</v>
      </c>
      <c r="V168" s="7">
        <f>G168/0.82</f>
        <v>252.92682926829269</v>
      </c>
      <c r="W168" s="7">
        <f>H168/0.121</f>
        <v>175.37190082644628</v>
      </c>
      <c r="X168" s="7">
        <f>I168/0.615</f>
        <v>120.16260162601627</v>
      </c>
      <c r="Y168" s="7">
        <f>J168/0.2</f>
        <v>67.349999999999994</v>
      </c>
      <c r="Z168" s="7">
        <f>K168/0.0761</f>
        <v>13.929040735873851</v>
      </c>
      <c r="AA168" s="7">
        <f>L168/0.267</f>
        <v>45.430711610486888</v>
      </c>
      <c r="AB168" s="7">
        <f>M168/0.0493</f>
        <v>46.04462474645031</v>
      </c>
      <c r="AC168" s="7">
        <f>N168/0.33</f>
        <v>41.636363636363633</v>
      </c>
      <c r="AD168" s="7">
        <f>O168/0.0755</f>
        <v>37.880794701986751</v>
      </c>
      <c r="AE168" s="7">
        <f>E168/2.12</f>
        <v>35.990566037735846</v>
      </c>
      <c r="AF168" s="7">
        <f>P168/0.216</f>
        <v>40.185185185185183</v>
      </c>
      <c r="AG168" s="7">
        <f>Q168/0.0329</f>
        <v>40.425531914893618</v>
      </c>
      <c r="AH168" s="7">
        <f>R168/0.221</f>
        <v>42.217194570135746</v>
      </c>
      <c r="AI168" s="7">
        <f>S168/0.033</f>
        <v>41.515151515151516</v>
      </c>
      <c r="AK168" s="14">
        <v>0.74695187165775401</v>
      </c>
      <c r="AL168" s="14">
        <v>3.5321100917431192</v>
      </c>
      <c r="AM168" s="14"/>
      <c r="AN168" s="14">
        <v>0.6420278967548807</v>
      </c>
      <c r="AO168" s="14">
        <v>0.29221780772016603</v>
      </c>
      <c r="AP168" s="14">
        <v>6.5754295524953266E-2</v>
      </c>
    </row>
    <row r="169" spans="1:42" ht="13.8">
      <c r="A169" t="s">
        <v>26</v>
      </c>
      <c r="B169">
        <v>334144</v>
      </c>
      <c r="C169" t="s">
        <v>35</v>
      </c>
      <c r="D169" s="11" t="s">
        <v>41</v>
      </c>
      <c r="E169" s="4">
        <v>1110.4000000000001</v>
      </c>
      <c r="F169" s="4">
        <v>179.7</v>
      </c>
      <c r="G169" s="3">
        <v>748.9</v>
      </c>
      <c r="H169" s="4">
        <v>127.13</v>
      </c>
      <c r="I169" s="4">
        <v>677.4</v>
      </c>
      <c r="J169" s="4">
        <v>195.11</v>
      </c>
      <c r="K169" s="4">
        <v>7.84</v>
      </c>
      <c r="L169" s="4">
        <v>228.39</v>
      </c>
      <c r="M169" s="4">
        <v>42.44</v>
      </c>
      <c r="N169" s="4">
        <v>242.56</v>
      </c>
      <c r="O169" s="4">
        <v>46.75</v>
      </c>
      <c r="P169" s="4">
        <v>128.44999999999999</v>
      </c>
      <c r="Q169" s="4">
        <v>16.48</v>
      </c>
      <c r="R169" s="4">
        <v>95.99</v>
      </c>
      <c r="S169" s="4">
        <v>11.32</v>
      </c>
      <c r="T169" s="4"/>
      <c r="U169" s="7">
        <f>F169/0.319</f>
        <v>563.32288401253913</v>
      </c>
      <c r="V169" s="7">
        <f>G169/0.82</f>
        <v>913.29268292682934</v>
      </c>
      <c r="W169" s="7">
        <f>H169/0.121</f>
        <v>1050.6611570247933</v>
      </c>
      <c r="X169" s="7">
        <f>I169/0.615</f>
        <v>1101.4634146341464</v>
      </c>
      <c r="Y169" s="7">
        <f>J169/0.2</f>
        <v>975.55000000000007</v>
      </c>
      <c r="Z169" s="7">
        <f>K169/0.0761</f>
        <v>103.02233902759527</v>
      </c>
      <c r="AA169" s="7">
        <f>L169/0.267</f>
        <v>855.39325842696621</v>
      </c>
      <c r="AB169" s="7">
        <f>M169/0.0493</f>
        <v>860.85192697768764</v>
      </c>
      <c r="AC169" s="7">
        <f>N169/0.33</f>
        <v>735.030303030303</v>
      </c>
      <c r="AD169" s="7">
        <f>O169/0.0755</f>
        <v>619.20529801324506</v>
      </c>
      <c r="AE169" s="7">
        <f>E169/2.12</f>
        <v>523.77358490566041</v>
      </c>
      <c r="AF169" s="7">
        <f>P169/0.216</f>
        <v>594.67592592592587</v>
      </c>
      <c r="AG169" s="7">
        <f>Q169/0.0329</f>
        <v>500.9118541033435</v>
      </c>
      <c r="AH169" s="7">
        <f>R169/0.221</f>
        <v>434.34389140271492</v>
      </c>
      <c r="AI169" s="7">
        <f>S169/0.033</f>
        <v>343.030303030303</v>
      </c>
      <c r="AK169" s="14">
        <v>0.35774480712166168</v>
      </c>
      <c r="AL169" s="14">
        <v>4.3281700288184437</v>
      </c>
      <c r="AM169" s="14"/>
      <c r="AN169" s="14">
        <v>0.25890657716540022</v>
      </c>
      <c r="AO169" s="14">
        <v>0.31010550448249924</v>
      </c>
      <c r="AP169" s="14">
        <v>0.43098791835210054</v>
      </c>
    </row>
    <row r="170" spans="1:42" ht="13.8">
      <c r="A170" t="s">
        <v>26</v>
      </c>
      <c r="B170">
        <v>334145</v>
      </c>
      <c r="C170" t="s">
        <v>35</v>
      </c>
      <c r="D170" s="11" t="s">
        <v>41</v>
      </c>
      <c r="E170" s="4">
        <v>3104.5</v>
      </c>
      <c r="F170" s="4">
        <v>263.8</v>
      </c>
      <c r="G170" s="3">
        <v>801</v>
      </c>
      <c r="H170" s="4">
        <v>142.57</v>
      </c>
      <c r="I170" s="4">
        <v>889.5</v>
      </c>
      <c r="J170" s="4">
        <v>351.55</v>
      </c>
      <c r="K170" s="4">
        <v>12.72</v>
      </c>
      <c r="L170" s="4">
        <v>523.91</v>
      </c>
      <c r="M170" s="4">
        <v>104.46</v>
      </c>
      <c r="N170" s="4">
        <v>625.30999999999995</v>
      </c>
      <c r="O170" s="4">
        <v>129.08000000000001</v>
      </c>
      <c r="P170" s="4">
        <v>367.05</v>
      </c>
      <c r="Q170" s="4">
        <v>47.67</v>
      </c>
      <c r="R170" s="4">
        <v>276.79000000000002</v>
      </c>
      <c r="S170" s="4">
        <v>34.04</v>
      </c>
      <c r="T170" s="4"/>
      <c r="U170" s="7">
        <f>F170/0.319</f>
        <v>826.95924764890287</v>
      </c>
      <c r="V170" s="7">
        <f>G170/0.82</f>
        <v>976.82926829268297</v>
      </c>
      <c r="W170" s="7">
        <f>H170/0.121</f>
        <v>1178.2644628099174</v>
      </c>
      <c r="X170" s="7">
        <f>I170/0.615</f>
        <v>1446.3414634146341</v>
      </c>
      <c r="Y170" s="7">
        <f>J170/0.2</f>
        <v>1757.75</v>
      </c>
      <c r="Z170" s="7">
        <f>K170/0.0761</f>
        <v>167.1484888304862</v>
      </c>
      <c r="AA170" s="7">
        <f>L170/0.267</f>
        <v>1962.2097378277151</v>
      </c>
      <c r="AB170" s="7">
        <f>M170/0.0493</f>
        <v>2118.8640973630831</v>
      </c>
      <c r="AC170" s="7">
        <f>N170/0.33</f>
        <v>1894.8787878787875</v>
      </c>
      <c r="AD170" s="7">
        <f>O170/0.0755</f>
        <v>1709.6688741721857</v>
      </c>
      <c r="AE170" s="7">
        <f>E170/2.12</f>
        <v>1464.3867924528302</v>
      </c>
      <c r="AF170" s="7">
        <f>P170/0.216</f>
        <v>1699.3055555555557</v>
      </c>
      <c r="AG170" s="7">
        <f>Q170/0.0329</f>
        <v>1448.936170212766</v>
      </c>
      <c r="AH170" s="7">
        <f>R170/0.221</f>
        <v>1252.4434389140272</v>
      </c>
      <c r="AI170" s="7">
        <f>S170/0.033</f>
        <v>1031.5151515151515</v>
      </c>
      <c r="AK170" s="14">
        <v>0.21940000000000001</v>
      </c>
      <c r="AL170" s="14">
        <v>2.539603800934128</v>
      </c>
      <c r="AM170" s="14"/>
      <c r="AN170" s="14">
        <v>0.21241318090502126</v>
      </c>
      <c r="AO170" s="14">
        <v>0.27610814882909729</v>
      </c>
      <c r="AP170" s="14">
        <v>0.51147867026588156</v>
      </c>
    </row>
    <row r="171" spans="1:42" ht="13.8">
      <c r="A171" t="s">
        <v>26</v>
      </c>
      <c r="B171">
        <v>334146</v>
      </c>
      <c r="C171" t="s">
        <v>35</v>
      </c>
      <c r="D171" s="11" t="s">
        <v>41</v>
      </c>
      <c r="E171" s="4">
        <v>426.3</v>
      </c>
      <c r="F171" s="4">
        <v>206.6</v>
      </c>
      <c r="G171" s="3">
        <v>709.7</v>
      </c>
      <c r="H171" s="4">
        <v>105.2</v>
      </c>
      <c r="I171" s="4">
        <v>513.29999999999995</v>
      </c>
      <c r="J171" s="4">
        <v>106.41</v>
      </c>
      <c r="K171" s="4">
        <v>5.34</v>
      </c>
      <c r="L171" s="4">
        <v>108.37</v>
      </c>
      <c r="M171" s="4">
        <v>16.82</v>
      </c>
      <c r="N171" s="4">
        <v>95.15</v>
      </c>
      <c r="O171" s="4">
        <v>17.23</v>
      </c>
      <c r="P171" s="4">
        <v>43.64</v>
      </c>
      <c r="Q171" s="4">
        <v>5.39</v>
      </c>
      <c r="R171" s="4">
        <v>31.99</v>
      </c>
      <c r="S171" s="4">
        <v>4.05</v>
      </c>
      <c r="T171" s="4"/>
      <c r="U171" s="7">
        <f>F171/0.319</f>
        <v>647.6489028213166</v>
      </c>
      <c r="V171" s="7">
        <f>G171/0.82</f>
        <v>865.48780487804891</v>
      </c>
      <c r="W171" s="7">
        <f>H171/0.121</f>
        <v>869.42148760330588</v>
      </c>
      <c r="X171" s="7">
        <f>I171/0.615</f>
        <v>834.63414634146341</v>
      </c>
      <c r="Y171" s="7">
        <f>J171/0.2</f>
        <v>532.04999999999995</v>
      </c>
      <c r="Z171" s="7">
        <f>K171/0.0761</f>
        <v>70.170827858081466</v>
      </c>
      <c r="AA171" s="7">
        <f>L171/0.267</f>
        <v>405.88014981273409</v>
      </c>
      <c r="AB171" s="7">
        <f>M171/0.0493</f>
        <v>341.1764705882353</v>
      </c>
      <c r="AC171" s="7">
        <f>N171/0.33</f>
        <v>288.33333333333331</v>
      </c>
      <c r="AD171" s="7">
        <f>O171/0.0755</f>
        <v>228.21192052980135</v>
      </c>
      <c r="AE171" s="7">
        <f>E171/2.12</f>
        <v>201.08490566037736</v>
      </c>
      <c r="AF171" s="7">
        <f>P171/0.216</f>
        <v>202.03703703703704</v>
      </c>
      <c r="AG171" s="7">
        <f>Q171/0.0329</f>
        <v>163.82978723404256</v>
      </c>
      <c r="AH171" s="7">
        <f>R171/0.221</f>
        <v>144.75113122171945</v>
      </c>
      <c r="AI171" s="7">
        <f>S171/0.033</f>
        <v>122.72727272727272</v>
      </c>
      <c r="AK171" s="14">
        <v>0.83598566308243716</v>
      </c>
      <c r="AL171" s="14">
        <v>8.186488388458832</v>
      </c>
      <c r="AM171" s="14"/>
      <c r="AN171" s="14">
        <v>0.37630139481496366</v>
      </c>
      <c r="AO171" s="14">
        <v>0.38412408372727819</v>
      </c>
      <c r="AP171" s="14">
        <v>0.23957452145775823</v>
      </c>
    </row>
    <row r="172" spans="1:42" ht="13.8">
      <c r="A172" t="s">
        <v>26</v>
      </c>
      <c r="B172">
        <v>334147</v>
      </c>
      <c r="C172" t="s">
        <v>35</v>
      </c>
      <c r="D172" s="11" t="s">
        <v>41</v>
      </c>
      <c r="E172" s="4">
        <v>212.1</v>
      </c>
      <c r="F172" s="4">
        <v>457.1</v>
      </c>
      <c r="G172" s="3">
        <v>870.2</v>
      </c>
      <c r="H172" s="4">
        <v>92.08</v>
      </c>
      <c r="I172" s="4">
        <v>333.9</v>
      </c>
      <c r="J172" s="4">
        <v>51.52</v>
      </c>
      <c r="K172" s="4">
        <v>2.87</v>
      </c>
      <c r="L172" s="4">
        <v>43.51</v>
      </c>
      <c r="M172" s="4">
        <v>7.04</v>
      </c>
      <c r="N172" s="4">
        <v>40.07</v>
      </c>
      <c r="O172" s="4">
        <v>7.55</v>
      </c>
      <c r="P172" s="4">
        <v>20.81</v>
      </c>
      <c r="Q172" s="4">
        <v>2.97</v>
      </c>
      <c r="R172" s="4">
        <v>19.86</v>
      </c>
      <c r="S172" s="4">
        <v>2.71</v>
      </c>
      <c r="T172" s="4"/>
      <c r="U172" s="7">
        <f>F172/0.319</f>
        <v>1432.9153605015674</v>
      </c>
      <c r="V172" s="7">
        <f>G172/0.82</f>
        <v>1061.219512195122</v>
      </c>
      <c r="W172" s="7">
        <f>H172/0.121</f>
        <v>760.99173553719004</v>
      </c>
      <c r="X172" s="7">
        <f>I172/0.615</f>
        <v>542.92682926829264</v>
      </c>
      <c r="Y172" s="7">
        <f>J172/0.2</f>
        <v>257.60000000000002</v>
      </c>
      <c r="Z172" s="7">
        <f>K172/0.0761</f>
        <v>37.713534822601844</v>
      </c>
      <c r="AA172" s="7">
        <f>L172/0.267</f>
        <v>162.95880149812731</v>
      </c>
      <c r="AB172" s="7">
        <f>M172/0.0493</f>
        <v>142.79918864097365</v>
      </c>
      <c r="AC172" s="7">
        <f>N172/0.33</f>
        <v>121.42424242424242</v>
      </c>
      <c r="AD172" s="7">
        <f>O172/0.0755</f>
        <v>100</v>
      </c>
      <c r="AE172" s="7">
        <f>E172/2.12</f>
        <v>100.04716981132074</v>
      </c>
      <c r="AF172" s="7">
        <f>P172/0.216</f>
        <v>96.342592592592581</v>
      </c>
      <c r="AG172" s="7">
        <f>Q172/0.0329</f>
        <v>90.273556231003056</v>
      </c>
      <c r="AH172" s="7">
        <f>R172/0.221</f>
        <v>89.864253393665152</v>
      </c>
      <c r="AI172" s="7">
        <f>S172/0.033</f>
        <v>82.12121212121211</v>
      </c>
      <c r="AK172" s="14">
        <v>0.90743801652892564</v>
      </c>
      <c r="AL172" s="14">
        <v>2.7991513437057995</v>
      </c>
      <c r="AM172" s="14"/>
      <c r="AN172" s="14">
        <v>0.7089471856762567</v>
      </c>
      <c r="AO172" s="14">
        <v>0.18608949197769772</v>
      </c>
      <c r="AP172" s="14">
        <v>0.10496332234604554</v>
      </c>
    </row>
    <row r="173" spans="1:42" ht="13.8">
      <c r="A173" t="s">
        <v>26</v>
      </c>
      <c r="B173">
        <v>334215</v>
      </c>
      <c r="C173" t="s">
        <v>35</v>
      </c>
      <c r="D173" s="11" t="s">
        <v>41</v>
      </c>
      <c r="E173" s="4">
        <v>526.5</v>
      </c>
      <c r="F173" s="4">
        <v>126.3</v>
      </c>
      <c r="G173" s="3">
        <v>332.3</v>
      </c>
      <c r="H173" s="4">
        <v>41.85</v>
      </c>
      <c r="I173" s="4">
        <v>192.1</v>
      </c>
      <c r="J173" s="4">
        <v>40.46</v>
      </c>
      <c r="K173" s="4">
        <v>1.79</v>
      </c>
      <c r="L173" s="4">
        <v>50.33</v>
      </c>
      <c r="M173" s="4">
        <v>10.49</v>
      </c>
      <c r="N173" s="4">
        <v>64.36</v>
      </c>
      <c r="O173" s="4">
        <v>14.27</v>
      </c>
      <c r="P173" s="4">
        <v>44.18</v>
      </c>
      <c r="Q173" s="4">
        <v>6.94</v>
      </c>
      <c r="R173" s="4">
        <v>42.17</v>
      </c>
      <c r="S173" s="4">
        <v>5.94</v>
      </c>
      <c r="T173" s="4"/>
      <c r="U173" s="7">
        <f>F173/0.319</f>
        <v>395.92476489028212</v>
      </c>
      <c r="V173" s="7">
        <f>G173/0.82</f>
        <v>405.24390243902445</v>
      </c>
      <c r="W173" s="7">
        <f>H173/0.121</f>
        <v>345.86776859504135</v>
      </c>
      <c r="X173" s="7">
        <f>I173/0.615</f>
        <v>312.35772357723579</v>
      </c>
      <c r="Y173" s="7">
        <f>J173/0.2</f>
        <v>202.29999999999998</v>
      </c>
      <c r="Z173" s="7">
        <f>K173/0.0761</f>
        <v>23.521681997371878</v>
      </c>
      <c r="AA173" s="7">
        <f>L173/0.267</f>
        <v>188.501872659176</v>
      </c>
      <c r="AB173" s="7">
        <f>M173/0.0493</f>
        <v>212.77890466531443</v>
      </c>
      <c r="AC173" s="7">
        <f>N173/0.33</f>
        <v>195.03030303030303</v>
      </c>
      <c r="AD173" s="7">
        <f>O173/0.0755</f>
        <v>189.00662251655629</v>
      </c>
      <c r="AE173" s="7">
        <f>E173/2.12</f>
        <v>248.34905660377356</v>
      </c>
      <c r="AF173" s="7">
        <f>P173/0.216</f>
        <v>204.53703703703704</v>
      </c>
      <c r="AG173" s="7">
        <f>Q173/0.0329</f>
        <v>210.94224924012161</v>
      </c>
      <c r="AH173" s="7">
        <f>R173/0.221</f>
        <v>190.81447963800906</v>
      </c>
      <c r="AI173" s="7">
        <f>S173/0.033</f>
        <v>180</v>
      </c>
      <c r="AK173" s="14">
        <v>10.134470588235292</v>
      </c>
      <c r="AL173" s="14">
        <v>1.3213675213675216</v>
      </c>
      <c r="AM173" s="14"/>
      <c r="AN173" s="14">
        <v>0.64986775589510293</v>
      </c>
      <c r="AO173" s="14">
        <v>0.23973439415424033</v>
      </c>
      <c r="AP173" s="14">
        <v>0.11039784995065671</v>
      </c>
    </row>
    <row r="174" spans="1:42" ht="13.8">
      <c r="A174" t="s">
        <v>26</v>
      </c>
      <c r="B174">
        <v>334216</v>
      </c>
      <c r="C174" t="s">
        <v>35</v>
      </c>
      <c r="D174" s="11" t="s">
        <v>41</v>
      </c>
      <c r="E174" s="4">
        <v>346.8</v>
      </c>
      <c r="F174" s="4">
        <v>95</v>
      </c>
      <c r="G174" s="3">
        <v>307.60000000000002</v>
      </c>
      <c r="H174" s="4">
        <v>42.68</v>
      </c>
      <c r="I174" s="4">
        <v>210.1</v>
      </c>
      <c r="J174" s="4">
        <v>44.8</v>
      </c>
      <c r="K174" s="4">
        <v>1.46</v>
      </c>
      <c r="L174" s="4">
        <v>47.09</v>
      </c>
      <c r="M174" s="4">
        <v>9</v>
      </c>
      <c r="N174" s="4">
        <v>50.05</v>
      </c>
      <c r="O174" s="4">
        <v>9.67</v>
      </c>
      <c r="P174" s="4">
        <v>27.22</v>
      </c>
      <c r="Q174" s="4">
        <v>4.1100000000000003</v>
      </c>
      <c r="R174" s="4">
        <v>24.23</v>
      </c>
      <c r="S174" s="4">
        <v>3.22</v>
      </c>
      <c r="T174" s="4"/>
      <c r="U174" s="7">
        <f>F174/0.319</f>
        <v>297.80564263322884</v>
      </c>
      <c r="V174" s="7">
        <f>G174/0.82</f>
        <v>375.12195121951225</v>
      </c>
      <c r="W174" s="7">
        <f>H174/0.121</f>
        <v>352.72727272727275</v>
      </c>
      <c r="X174" s="7">
        <f>I174/0.615</f>
        <v>341.6260162601626</v>
      </c>
      <c r="Y174" s="7">
        <f>J174/0.2</f>
        <v>223.99999999999997</v>
      </c>
      <c r="Z174" s="7">
        <f>K174/0.0761</f>
        <v>19.185282522996058</v>
      </c>
      <c r="AA174" s="7">
        <f>L174/0.267</f>
        <v>176.36704119850188</v>
      </c>
      <c r="AB174" s="7">
        <f>M174/0.0493</f>
        <v>182.55578093306289</v>
      </c>
      <c r="AC174" s="7">
        <f>N174/0.33</f>
        <v>151.66666666666666</v>
      </c>
      <c r="AD174" s="7">
        <f>O174/0.0755</f>
        <v>128.07947019867549</v>
      </c>
      <c r="AE174" s="7">
        <f>E174/2.12</f>
        <v>163.58490566037736</v>
      </c>
      <c r="AF174" s="7">
        <f>P174/0.216</f>
        <v>126.01851851851852</v>
      </c>
      <c r="AG174" s="7">
        <f>Q174/0.0329</f>
        <v>124.92401215805472</v>
      </c>
      <c r="AH174" s="7">
        <f>R174/0.221</f>
        <v>109.63800904977376</v>
      </c>
      <c r="AI174" s="7">
        <f>S174/0.033</f>
        <v>97.575757575757578</v>
      </c>
      <c r="AK174" s="14">
        <v>0.78644341801385687</v>
      </c>
      <c r="AL174" s="14">
        <v>3.0519031141868513</v>
      </c>
      <c r="AM174" s="14"/>
      <c r="AN174" s="14">
        <v>0.32809805472539644</v>
      </c>
      <c r="AO174" s="14">
        <v>0.25353889249492484</v>
      </c>
      <c r="AP174" s="14">
        <v>0.41836305277967861</v>
      </c>
    </row>
    <row r="175" spans="1:42" ht="13.8">
      <c r="A175" t="s">
        <v>26</v>
      </c>
      <c r="B175">
        <v>334225</v>
      </c>
      <c r="C175" t="s">
        <v>35</v>
      </c>
      <c r="D175" s="11" t="s">
        <v>42</v>
      </c>
      <c r="E175" s="4">
        <v>673.4</v>
      </c>
      <c r="F175" s="4">
        <v>243.2</v>
      </c>
      <c r="G175" s="3">
        <v>669.9</v>
      </c>
      <c r="H175" s="4">
        <v>89.58</v>
      </c>
      <c r="I175" s="4">
        <v>447.1</v>
      </c>
      <c r="J175" s="4">
        <v>101.43</v>
      </c>
      <c r="K175" s="4">
        <v>3.36</v>
      </c>
      <c r="L175" s="4">
        <v>107.73</v>
      </c>
      <c r="M175" s="4">
        <v>21.07</v>
      </c>
      <c r="N175" s="4">
        <v>116.73</v>
      </c>
      <c r="O175" s="4">
        <v>22.75</v>
      </c>
      <c r="P175" s="4">
        <v>63.83</v>
      </c>
      <c r="Q175" s="4">
        <v>9.33</v>
      </c>
      <c r="R175" s="4">
        <v>52.21</v>
      </c>
      <c r="S175" s="4">
        <v>6.42</v>
      </c>
      <c r="T175" s="4"/>
      <c r="U175" s="7">
        <f>F175/0.319</f>
        <v>762.38244514106577</v>
      </c>
      <c r="V175" s="7">
        <f>G175/0.82</f>
        <v>816.95121951219517</v>
      </c>
      <c r="W175" s="7">
        <f>H175/0.121</f>
        <v>740.33057851239676</v>
      </c>
      <c r="X175" s="7">
        <f>I175/0.615</f>
        <v>726.99186991869919</v>
      </c>
      <c r="Y175" s="7">
        <f>J175/0.2</f>
        <v>507.15000000000003</v>
      </c>
      <c r="Z175" s="7">
        <f>K175/0.0761</f>
        <v>44.152431011826543</v>
      </c>
      <c r="AA175" s="7">
        <f>L175/0.267</f>
        <v>403.4831460674157</v>
      </c>
      <c r="AB175" s="7">
        <f>M175/0.0493</f>
        <v>427.38336713995949</v>
      </c>
      <c r="AC175" s="7">
        <f>N175/0.33</f>
        <v>353.72727272727275</v>
      </c>
      <c r="AD175" s="7">
        <f>O175/0.0755</f>
        <v>301.3245033112583</v>
      </c>
      <c r="AE175" s="7">
        <f>E175/2.12</f>
        <v>317.64150943396226</v>
      </c>
      <c r="AF175" s="7">
        <f>P175/0.216</f>
        <v>295.50925925925924</v>
      </c>
      <c r="AG175" s="7">
        <f>Q175/0.0329</f>
        <v>283.58662613981767</v>
      </c>
      <c r="AH175" s="7">
        <f>R175/0.221</f>
        <v>236.24434389140271</v>
      </c>
      <c r="AI175" s="7">
        <f>S175/0.033</f>
        <v>194.54545454545453</v>
      </c>
      <c r="AK175" s="14">
        <v>2.6518232044198897</v>
      </c>
      <c r="AL175" s="14">
        <v>4.6438966438966434</v>
      </c>
      <c r="AM175" s="14"/>
      <c r="AN175" s="14">
        <v>0.33028138884335206</v>
      </c>
      <c r="AO175" s="14">
        <v>0.31776866201144577</v>
      </c>
      <c r="AP175" s="14">
        <v>0.35194994914520222</v>
      </c>
    </row>
    <row r="176" spans="1:42" ht="13.8">
      <c r="A176" t="s">
        <v>25</v>
      </c>
      <c r="B176">
        <v>25816</v>
      </c>
      <c r="C176" t="s">
        <v>9</v>
      </c>
      <c r="D176" s="11" t="s">
        <v>7</v>
      </c>
      <c r="E176" s="4">
        <v>47.6</v>
      </c>
      <c r="F176" s="4">
        <v>85.8</v>
      </c>
      <c r="G176" s="3">
        <v>158.19</v>
      </c>
      <c r="H176" s="4">
        <v>14.4</v>
      </c>
      <c r="I176" s="4">
        <v>54.1</v>
      </c>
      <c r="J176" s="4">
        <v>9</v>
      </c>
      <c r="K176" s="4">
        <v>0.7</v>
      </c>
      <c r="L176" s="4">
        <v>8.3000000000000007</v>
      </c>
      <c r="M176" s="4">
        <v>1.4</v>
      </c>
      <c r="N176" s="4">
        <v>10.1</v>
      </c>
      <c r="O176" s="4">
        <v>2.1</v>
      </c>
      <c r="P176" s="4">
        <v>5.2</v>
      </c>
      <c r="Q176" s="4">
        <v>0.6</v>
      </c>
      <c r="R176" s="4">
        <v>4.3</v>
      </c>
      <c r="S176" s="4">
        <v>0.5</v>
      </c>
      <c r="T176" s="4"/>
      <c r="U176" s="7">
        <f>F176/0.319</f>
        <v>268.9655172413793</v>
      </c>
      <c r="V176" s="7">
        <f>G176/0.82</f>
        <v>192.91463414634148</v>
      </c>
      <c r="W176" s="7">
        <f>H176/0.121</f>
        <v>119.00826446280992</v>
      </c>
      <c r="X176" s="7">
        <f>I176/0.615</f>
        <v>87.967479674796749</v>
      </c>
      <c r="Y176" s="7">
        <f>J176/0.2</f>
        <v>45</v>
      </c>
      <c r="Z176" s="7">
        <f>K176/0.0761</f>
        <v>9.1984231274638635</v>
      </c>
      <c r="AA176" s="7">
        <f>L176/0.267</f>
        <v>31.08614232209738</v>
      </c>
      <c r="AB176" s="7">
        <f>M176/0.0493</f>
        <v>28.397565922920894</v>
      </c>
      <c r="AC176" s="7">
        <f>N176/0.33</f>
        <v>30.606060606060602</v>
      </c>
      <c r="AD176" s="7">
        <f>O176/0.0755</f>
        <v>27.814569536423843</v>
      </c>
      <c r="AE176" s="7">
        <f>E176/2.12</f>
        <v>22.452830188679243</v>
      </c>
      <c r="AF176" s="7">
        <f>P176/0.216</f>
        <v>24.074074074074076</v>
      </c>
      <c r="AG176" s="7">
        <f>Q176/0.0329</f>
        <v>18.237082066869302</v>
      </c>
      <c r="AH176" s="7">
        <f>R176/0.221</f>
        <v>19.457013574660632</v>
      </c>
      <c r="AI176" s="7">
        <f>S176/0.033</f>
        <v>15.15151515151515</v>
      </c>
      <c r="AK176" s="14">
        <v>4.0357142857142855E-2</v>
      </c>
      <c r="AL176" s="14">
        <v>6.6749999999999998</v>
      </c>
      <c r="AM176" s="14"/>
      <c r="AN176" s="14">
        <v>0.75852033416649167</v>
      </c>
      <c r="AO176" s="14">
        <v>0.18125687937794566</v>
      </c>
      <c r="AP176" s="14">
        <v>6.0222786455562664E-2</v>
      </c>
    </row>
    <row r="177" spans="1:42" ht="13.8">
      <c r="A177" t="s">
        <v>25</v>
      </c>
      <c r="B177">
        <v>25887</v>
      </c>
      <c r="C177" t="s">
        <v>15</v>
      </c>
      <c r="D177" s="11" t="s">
        <v>7</v>
      </c>
      <c r="E177" s="4">
        <v>307.2</v>
      </c>
      <c r="F177" s="4">
        <v>263.39999999999998</v>
      </c>
      <c r="G177" s="3">
        <v>578.5</v>
      </c>
      <c r="H177" s="4">
        <v>64.239999999999995</v>
      </c>
      <c r="I177" s="4">
        <v>265.60000000000002</v>
      </c>
      <c r="J177" s="4">
        <v>48.56</v>
      </c>
      <c r="K177" s="4">
        <v>3.68</v>
      </c>
      <c r="L177" s="4">
        <v>43.65</v>
      </c>
      <c r="M177" s="4">
        <v>8.0399999999999991</v>
      </c>
      <c r="N177" s="4">
        <v>45.33</v>
      </c>
      <c r="O177" s="4">
        <v>8.89</v>
      </c>
      <c r="P177" s="4">
        <v>26.5</v>
      </c>
      <c r="Q177" s="4">
        <v>4.1100000000000003</v>
      </c>
      <c r="R177" s="4">
        <v>25.83</v>
      </c>
      <c r="S177" s="4">
        <v>3.62</v>
      </c>
      <c r="T177" s="4"/>
      <c r="U177" s="7">
        <f>F177/0.319</f>
        <v>825.70532915360491</v>
      </c>
      <c r="V177" s="7">
        <f>G177/0.82</f>
        <v>705.48780487804879</v>
      </c>
      <c r="W177" s="7">
        <f>H177/0.121</f>
        <v>530.90909090909088</v>
      </c>
      <c r="X177" s="7">
        <f>I177/0.615</f>
        <v>431.86991869918705</v>
      </c>
      <c r="Y177" s="7">
        <f>J177/0.2</f>
        <v>242.8</v>
      </c>
      <c r="Z177" s="7">
        <f>K177/0.0761</f>
        <v>48.357424441524309</v>
      </c>
      <c r="AA177" s="7">
        <f>L177/0.267</f>
        <v>163.4831460674157</v>
      </c>
      <c r="AB177" s="7">
        <f>M177/0.0493</f>
        <v>163.08316430020284</v>
      </c>
      <c r="AC177" s="7">
        <f>N177/0.33</f>
        <v>137.36363636363635</v>
      </c>
      <c r="AD177" s="7">
        <f>O177/0.0755</f>
        <v>117.74834437086093</v>
      </c>
      <c r="AE177" s="7">
        <f>E177/2.12</f>
        <v>144.90566037735849</v>
      </c>
      <c r="AF177" s="7">
        <f>P177/0.216</f>
        <v>122.68518518518519</v>
      </c>
      <c r="AG177" s="7">
        <f>Q177/0.0329</f>
        <v>124.92401215805472</v>
      </c>
      <c r="AH177" s="7">
        <f>R177/0.221</f>
        <v>116.87782805429863</v>
      </c>
      <c r="AI177" s="7">
        <f>S177/0.033</f>
        <v>109.69696969696969</v>
      </c>
      <c r="AK177" s="14">
        <v>1.6131761786600496</v>
      </c>
      <c r="AL177" s="14">
        <v>4.139973958333333</v>
      </c>
      <c r="AM177" s="14"/>
      <c r="AN177" s="14">
        <v>0.53915487184826849</v>
      </c>
      <c r="AO177" s="14">
        <v>0.26451701400365585</v>
      </c>
      <c r="AP177" s="14">
        <v>0.19632811414807558</v>
      </c>
    </row>
    <row r="178" spans="1:42" ht="13.8">
      <c r="A178" t="s">
        <v>26</v>
      </c>
      <c r="B178">
        <v>334003</v>
      </c>
      <c r="C178" t="s">
        <v>15</v>
      </c>
      <c r="D178" s="11" t="s">
        <v>7</v>
      </c>
      <c r="E178" s="4">
        <v>202.9</v>
      </c>
      <c r="F178" s="4">
        <v>163.19999999999999</v>
      </c>
      <c r="G178" s="3">
        <v>339.8</v>
      </c>
      <c r="H178" s="4">
        <v>39.5</v>
      </c>
      <c r="I178" s="4">
        <v>158</v>
      </c>
      <c r="J178" s="4">
        <v>32.299999999999997</v>
      </c>
      <c r="K178" s="4">
        <v>2.0699999999999998</v>
      </c>
      <c r="L178" s="4">
        <v>32.24</v>
      </c>
      <c r="M178" s="4">
        <v>5.33</v>
      </c>
      <c r="N178" s="4">
        <v>33.07</v>
      </c>
      <c r="O178" s="4">
        <v>6.39</v>
      </c>
      <c r="P178" s="4">
        <v>18.93</v>
      </c>
      <c r="Q178" s="4">
        <v>2.75</v>
      </c>
      <c r="R178" s="4">
        <v>18.07</v>
      </c>
      <c r="S178" s="4">
        <v>2.52</v>
      </c>
      <c r="T178" s="4"/>
      <c r="U178" s="7">
        <f>F178/0.319</f>
        <v>511.59874608150466</v>
      </c>
      <c r="V178" s="7">
        <f>G178/0.82</f>
        <v>414.39024390243907</v>
      </c>
      <c r="W178" s="7">
        <f>H178/0.121</f>
        <v>326.44628099173553</v>
      </c>
      <c r="X178" s="7">
        <f>I178/0.615</f>
        <v>256.91056910569108</v>
      </c>
      <c r="Y178" s="7">
        <f>J178/0.2</f>
        <v>161.49999999999997</v>
      </c>
      <c r="Z178" s="7">
        <f>K178/0.0761</f>
        <v>27.201051248357423</v>
      </c>
      <c r="AA178" s="7">
        <f>L178/0.267</f>
        <v>120.74906367041199</v>
      </c>
      <c r="AB178" s="7">
        <f>M178/0.0493</f>
        <v>108.11359026369169</v>
      </c>
      <c r="AC178" s="7">
        <f>N178/0.33</f>
        <v>100.2121212121212</v>
      </c>
      <c r="AD178" s="7">
        <f>O178/0.0755</f>
        <v>84.63576158940397</v>
      </c>
      <c r="AE178" s="7">
        <f>E178/2.12</f>
        <v>95.70754716981132</v>
      </c>
      <c r="AF178" s="7">
        <f>P178/0.216</f>
        <v>87.638888888888886</v>
      </c>
      <c r="AG178" s="7">
        <f>Q178/0.0329</f>
        <v>83.586626139817639</v>
      </c>
      <c r="AH178" s="7">
        <f>R178/0.221</f>
        <v>81.764705882352942</v>
      </c>
      <c r="AI178" s="7">
        <f>S178/0.033</f>
        <v>76.36363636363636</v>
      </c>
      <c r="AK178" s="14">
        <v>0.68603864734299513</v>
      </c>
      <c r="AL178" s="14">
        <v>4.2705766387382944</v>
      </c>
      <c r="AM178" s="14"/>
      <c r="AN178" s="14">
        <v>0.48890276246841619</v>
      </c>
      <c r="AO178" s="14">
        <v>0.29568958476084606</v>
      </c>
      <c r="AP178" s="14">
        <v>0.21540765277073784</v>
      </c>
    </row>
    <row r="179" spans="1:42" ht="13.8">
      <c r="A179" t="s">
        <v>26</v>
      </c>
      <c r="B179">
        <v>334008</v>
      </c>
      <c r="C179" t="s">
        <v>19</v>
      </c>
      <c r="D179" s="11" t="s">
        <v>7</v>
      </c>
      <c r="E179" s="4">
        <v>316.10000000000002</v>
      </c>
      <c r="F179" s="4">
        <v>492</v>
      </c>
      <c r="G179" s="3">
        <v>984.4</v>
      </c>
      <c r="H179" s="4">
        <v>102.71</v>
      </c>
      <c r="I179" s="4">
        <v>358.3</v>
      </c>
      <c r="J179" s="4">
        <v>59.17</v>
      </c>
      <c r="K179" s="4">
        <v>5.36</v>
      </c>
      <c r="L179" s="4">
        <v>54.94</v>
      </c>
      <c r="M179" s="4">
        <v>9.1300000000000008</v>
      </c>
      <c r="N179" s="4">
        <v>58.21</v>
      </c>
      <c r="O179" s="4">
        <v>11.48</v>
      </c>
      <c r="P179" s="4">
        <v>33.86</v>
      </c>
      <c r="Q179" s="4">
        <v>5.18</v>
      </c>
      <c r="R179" s="4">
        <v>35.9</v>
      </c>
      <c r="S179" s="4">
        <v>4.95</v>
      </c>
      <c r="T179" s="4"/>
      <c r="U179" s="7">
        <f>F179/0.319</f>
        <v>1542.3197492163008</v>
      </c>
      <c r="V179" s="7">
        <f>G179/0.82</f>
        <v>1200.4878048780488</v>
      </c>
      <c r="W179" s="7">
        <f>H179/0.121</f>
        <v>848.84297520661153</v>
      </c>
      <c r="X179" s="7">
        <f>I179/0.615</f>
        <v>582.60162601626018</v>
      </c>
      <c r="Y179" s="7">
        <f>J179/0.2</f>
        <v>295.84999999999997</v>
      </c>
      <c r="Z179" s="7">
        <f>K179/0.0761</f>
        <v>70.433639947437584</v>
      </c>
      <c r="AA179" s="7">
        <f>L179/0.267</f>
        <v>205.76779026217227</v>
      </c>
      <c r="AB179" s="7">
        <f>M179/0.0493</f>
        <v>185.19269776876271</v>
      </c>
      <c r="AC179" s="7">
        <f>N179/0.33</f>
        <v>176.39393939393938</v>
      </c>
      <c r="AD179" s="7">
        <f>O179/0.0755</f>
        <v>152.05298013245033</v>
      </c>
      <c r="AE179" s="7">
        <f>E179/2.12</f>
        <v>149.10377358490567</v>
      </c>
      <c r="AF179" s="7">
        <f>P179/0.216</f>
        <v>156.75925925925927</v>
      </c>
      <c r="AG179" s="7">
        <f>Q179/0.0329</f>
        <v>157.44680851063831</v>
      </c>
      <c r="AH179" s="7">
        <f>R179/0.221</f>
        <v>162.44343891402715</v>
      </c>
      <c r="AI179" s="7">
        <f>S179/0.033</f>
        <v>150</v>
      </c>
      <c r="AK179" s="14">
        <v>4.0665853658536584</v>
      </c>
      <c r="AL179" s="14">
        <v>5.5393862701676682</v>
      </c>
      <c r="AM179" s="14"/>
      <c r="AN179" s="14">
        <v>0.40613475878053712</v>
      </c>
      <c r="AO179" s="14">
        <v>0.58924131607205632</v>
      </c>
      <c r="AP179" s="14">
        <v>4.6239251474064942E-3</v>
      </c>
    </row>
    <row r="180" spans="1:42" ht="13.8">
      <c r="A180" t="s">
        <v>26</v>
      </c>
      <c r="B180">
        <v>334101</v>
      </c>
      <c r="D180" s="11" t="s">
        <v>7</v>
      </c>
      <c r="E180" s="4">
        <v>52.4</v>
      </c>
      <c r="F180" s="4">
        <v>55.9</v>
      </c>
      <c r="G180" s="3">
        <v>104.7</v>
      </c>
      <c r="H180" s="4">
        <v>11.2</v>
      </c>
      <c r="I180" s="4">
        <v>42.6</v>
      </c>
      <c r="J180" s="4">
        <v>7.56</v>
      </c>
      <c r="K180" s="4">
        <v>2.0699999999999998</v>
      </c>
      <c r="L180" s="4">
        <v>8.75</v>
      </c>
      <c r="M180" s="4">
        <v>1.7</v>
      </c>
      <c r="N180" s="4">
        <v>10.29</v>
      </c>
      <c r="O180" s="4">
        <v>1.85</v>
      </c>
      <c r="P180" s="4">
        <v>4.68</v>
      </c>
      <c r="Q180" s="4">
        <v>0.6</v>
      </c>
      <c r="R180" s="4">
        <v>3.74</v>
      </c>
      <c r="S180" s="4">
        <v>0.53</v>
      </c>
      <c r="T180" s="4"/>
      <c r="U180" s="7">
        <f>F180/0.319</f>
        <v>175.23510971786834</v>
      </c>
      <c r="V180" s="7">
        <f>G180/0.82</f>
        <v>127.6829268292683</v>
      </c>
      <c r="W180" s="7">
        <f>H180/0.121</f>
        <v>92.56198347107437</v>
      </c>
      <c r="X180" s="7">
        <f>I180/0.615</f>
        <v>69.268292682926827</v>
      </c>
      <c r="Y180" s="7">
        <f>J180/0.2</f>
        <v>37.799999999999997</v>
      </c>
      <c r="Z180" s="7">
        <f>K180/0.0761</f>
        <v>27.201051248357423</v>
      </c>
      <c r="AA180" s="7">
        <f>L180/0.267</f>
        <v>32.771535580524343</v>
      </c>
      <c r="AB180" s="7">
        <f>M180/0.0493</f>
        <v>34.482758620689658</v>
      </c>
      <c r="AC180" s="7">
        <f>N180/0.33</f>
        <v>31.181818181818176</v>
      </c>
      <c r="AD180" s="7">
        <f>O180/0.0755</f>
        <v>24.503311258278149</v>
      </c>
      <c r="AE180" s="7">
        <f>E180/2.12</f>
        <v>24.716981132075471</v>
      </c>
      <c r="AF180" s="7">
        <f>P180/0.216</f>
        <v>21.666666666666664</v>
      </c>
      <c r="AG180" s="7">
        <f>Q180/0.0329</f>
        <v>18.237082066869302</v>
      </c>
      <c r="AH180" s="7">
        <f>R180/0.221</f>
        <v>16.923076923076923</v>
      </c>
      <c r="AI180" s="7">
        <f>S180/0.033</f>
        <v>16.060606060606062</v>
      </c>
      <c r="AK180" s="14">
        <v>0.22759398496240602</v>
      </c>
      <c r="AL180" s="14">
        <v>1.8396946564885497</v>
      </c>
      <c r="AM180" s="14"/>
      <c r="AN180" s="14">
        <v>0.47703324188586577</v>
      </c>
      <c r="AO180" s="14">
        <v>0.29030330578329788</v>
      </c>
      <c r="AP180" s="14">
        <v>0.23266345233083638</v>
      </c>
    </row>
    <row r="181" spans="1:42" ht="13.8">
      <c r="A181" t="s">
        <v>26</v>
      </c>
      <c r="B181">
        <v>334139</v>
      </c>
      <c r="C181" t="s">
        <v>33</v>
      </c>
      <c r="D181" s="11" t="s">
        <v>7</v>
      </c>
      <c r="E181" s="4">
        <v>794.9</v>
      </c>
      <c r="F181" s="4">
        <v>3314.9</v>
      </c>
      <c r="G181" s="3">
        <v>4907.8999999999996</v>
      </c>
      <c r="H181" s="4">
        <v>442.15</v>
      </c>
      <c r="I181" s="4">
        <v>1422.4</v>
      </c>
      <c r="J181" s="4">
        <v>186.21</v>
      </c>
      <c r="K181" s="4">
        <v>16.23</v>
      </c>
      <c r="L181" s="4">
        <v>141.06</v>
      </c>
      <c r="M181" s="4">
        <v>24.05</v>
      </c>
      <c r="N181" s="4">
        <v>128.02000000000001</v>
      </c>
      <c r="O181" s="4">
        <v>23.83</v>
      </c>
      <c r="P181" s="4">
        <v>65.81</v>
      </c>
      <c r="Q181" s="4">
        <v>8.7200000000000006</v>
      </c>
      <c r="R181" s="4">
        <v>52.53</v>
      </c>
      <c r="S181" s="4">
        <v>6.67</v>
      </c>
      <c r="T181" s="4"/>
      <c r="U181" s="7">
        <f>F181/0.319</f>
        <v>10391.536050156739</v>
      </c>
      <c r="V181" s="7">
        <f>G181/0.82</f>
        <v>5985.2439024390242</v>
      </c>
      <c r="W181" s="7">
        <f>H181/0.121</f>
        <v>3654.1322314049585</v>
      </c>
      <c r="X181" s="7">
        <f>I181/0.615</f>
        <v>2312.8455284552847</v>
      </c>
      <c r="Y181" s="7">
        <f>J181/0.2</f>
        <v>931.05</v>
      </c>
      <c r="Z181" s="7">
        <f>K181/0.0761</f>
        <v>213.27201051248358</v>
      </c>
      <c r="AA181" s="7">
        <f>L181/0.267</f>
        <v>528.31460674157302</v>
      </c>
      <c r="AB181" s="7">
        <f>M181/0.0493</f>
        <v>487.82961460446251</v>
      </c>
      <c r="AC181" s="7">
        <f>N181/0.33</f>
        <v>387.93939393939394</v>
      </c>
      <c r="AD181" s="7">
        <f>O181/0.0755</f>
        <v>315.62913907284769</v>
      </c>
      <c r="AE181" s="7">
        <f>E181/2.12</f>
        <v>374.95283018867923</v>
      </c>
      <c r="AF181" s="7">
        <f>P181/0.216</f>
        <v>304.67592592592592</v>
      </c>
      <c r="AG181" s="7">
        <f>Q181/0.0329</f>
        <v>265.04559270516722</v>
      </c>
      <c r="AH181" s="7">
        <f>R181/0.221</f>
        <v>237.69230769230771</v>
      </c>
      <c r="AI181" s="7">
        <f>S181/0.033</f>
        <v>202.1212121212121</v>
      </c>
      <c r="AK181" s="14">
        <v>3.0260526315789478</v>
      </c>
      <c r="AL181" s="14">
        <v>5.2318530632784004</v>
      </c>
      <c r="AM181" s="14"/>
      <c r="AN181" s="14">
        <v>0.20961919279287933</v>
      </c>
      <c r="AO181" s="14">
        <v>0.76909967088297071</v>
      </c>
      <c r="AP181" s="14">
        <v>2.1281136324150188E-2</v>
      </c>
    </row>
    <row r="182" spans="1:42" ht="13.8">
      <c r="A182" t="s">
        <v>26</v>
      </c>
      <c r="B182">
        <v>334142</v>
      </c>
      <c r="C182" t="s">
        <v>24</v>
      </c>
      <c r="D182" s="11" t="s">
        <v>7</v>
      </c>
      <c r="E182" s="4">
        <v>82.9</v>
      </c>
      <c r="F182" s="4">
        <v>371.1</v>
      </c>
      <c r="G182" s="3">
        <v>645.5</v>
      </c>
      <c r="H182" s="4">
        <v>59.52</v>
      </c>
      <c r="I182" s="4">
        <v>196.8</v>
      </c>
      <c r="J182" s="4">
        <v>25.71</v>
      </c>
      <c r="K182" s="4">
        <v>4.6399999999999997</v>
      </c>
      <c r="L182" s="4">
        <v>18.27</v>
      </c>
      <c r="M182" s="4">
        <v>2.54</v>
      </c>
      <c r="N182" s="4">
        <v>13.53</v>
      </c>
      <c r="O182" s="4">
        <v>2.36</v>
      </c>
      <c r="P182" s="4">
        <v>6.26</v>
      </c>
      <c r="Q182" s="4">
        <v>0.85</v>
      </c>
      <c r="R182" s="4">
        <v>5.4</v>
      </c>
      <c r="S182" s="4">
        <v>0.72</v>
      </c>
      <c r="T182" s="4"/>
      <c r="U182" s="7">
        <f>F182/0.319</f>
        <v>1163.3228840125391</v>
      </c>
      <c r="V182" s="7">
        <f>G182/0.82</f>
        <v>787.19512195121956</v>
      </c>
      <c r="W182" s="7">
        <f>H182/0.121</f>
        <v>491.90082644628103</v>
      </c>
      <c r="X182" s="7">
        <f>I182/0.615</f>
        <v>320</v>
      </c>
      <c r="Y182" s="7">
        <f>J182/0.2</f>
        <v>128.54999999999998</v>
      </c>
      <c r="Z182" s="7">
        <f>K182/0.0761</f>
        <v>60.972404730617605</v>
      </c>
      <c r="AA182" s="7">
        <f>L182/0.267</f>
        <v>68.426966292134821</v>
      </c>
      <c r="AB182" s="7">
        <f>M182/0.0493</f>
        <v>51.521298174442194</v>
      </c>
      <c r="AC182" s="7">
        <f>N182/0.33</f>
        <v>40.999999999999993</v>
      </c>
      <c r="AD182" s="7">
        <f>O182/0.0755</f>
        <v>31.258278145695364</v>
      </c>
      <c r="AE182" s="7">
        <f>E182/2.12</f>
        <v>39.10377358490566</v>
      </c>
      <c r="AF182" s="7">
        <f>P182/0.216</f>
        <v>28.981481481481481</v>
      </c>
      <c r="AG182" s="7">
        <f>Q182/0.0329</f>
        <v>25.835866261398177</v>
      </c>
      <c r="AH182" s="7">
        <f>R182/0.221</f>
        <v>24.434389140271495</v>
      </c>
      <c r="AI182" s="7">
        <f>S182/0.033</f>
        <v>21.818181818181817</v>
      </c>
      <c r="AK182" s="14">
        <v>0.32262626262626259</v>
      </c>
      <c r="AL182" s="14">
        <v>5.3691194209891435</v>
      </c>
      <c r="AM182" s="14"/>
      <c r="AN182" s="14">
        <v>0.61152044409273587</v>
      </c>
      <c r="AO182" s="14">
        <v>0.32017569552896913</v>
      </c>
      <c r="AP182" s="14">
        <v>6.8303860378295056E-2</v>
      </c>
    </row>
    <row r="183" spans="1:42" ht="13.8">
      <c r="A183" t="s">
        <v>26</v>
      </c>
      <c r="B183">
        <v>334143</v>
      </c>
      <c r="C183" t="s">
        <v>24</v>
      </c>
      <c r="D183" s="11" t="s">
        <v>7</v>
      </c>
      <c r="E183" s="4">
        <v>158.6</v>
      </c>
      <c r="F183" s="4">
        <v>1668.1</v>
      </c>
      <c r="G183" s="3">
        <v>2912.9</v>
      </c>
      <c r="H183" s="4">
        <v>293.33</v>
      </c>
      <c r="I183" s="4">
        <v>1021.9</v>
      </c>
      <c r="J183" s="4">
        <v>136.24</v>
      </c>
      <c r="K183" s="4">
        <v>13.17</v>
      </c>
      <c r="L183" s="4">
        <v>64.81</v>
      </c>
      <c r="M183" s="4">
        <v>7.68</v>
      </c>
      <c r="N183" s="4">
        <v>32.880000000000003</v>
      </c>
      <c r="O183" s="4">
        <v>5.66</v>
      </c>
      <c r="P183" s="4">
        <v>19.559999999999999</v>
      </c>
      <c r="Q183" s="4">
        <v>3.46</v>
      </c>
      <c r="R183" s="4">
        <v>26.73</v>
      </c>
      <c r="S183" s="4">
        <v>4.0199999999999996</v>
      </c>
      <c r="T183" s="4"/>
      <c r="U183" s="7">
        <f>F183/0.319</f>
        <v>5229.1536050156737</v>
      </c>
      <c r="V183" s="7">
        <f>G183/0.82</f>
        <v>3552.3170731707319</v>
      </c>
      <c r="W183" s="7">
        <f>H183/0.121</f>
        <v>2424.2148760330579</v>
      </c>
      <c r="X183" s="7">
        <f>I183/0.615</f>
        <v>1661.6260162601625</v>
      </c>
      <c r="Y183" s="7">
        <f>J183/0.2</f>
        <v>681.2</v>
      </c>
      <c r="Z183" s="7">
        <f>K183/0.0761</f>
        <v>173.06176084099869</v>
      </c>
      <c r="AA183" s="7">
        <f>L183/0.267</f>
        <v>242.73408239700373</v>
      </c>
      <c r="AB183" s="7">
        <f>M183/0.0493</f>
        <v>155.78093306288034</v>
      </c>
      <c r="AC183" s="7">
        <f>N183/0.33</f>
        <v>99.63636363636364</v>
      </c>
      <c r="AD183" s="7">
        <f>O183/0.0755</f>
        <v>74.966887417218544</v>
      </c>
      <c r="AE183" s="7">
        <f>E183/2.12</f>
        <v>74.811320754716974</v>
      </c>
      <c r="AF183" s="7">
        <f>P183/0.216</f>
        <v>90.555555555555557</v>
      </c>
      <c r="AG183" s="7">
        <f>Q183/0.0329</f>
        <v>105.16717325227964</v>
      </c>
      <c r="AH183" s="7">
        <f>R183/0.221</f>
        <v>120.9502262443439</v>
      </c>
      <c r="AI183" s="7">
        <f>S183/0.033</f>
        <v>121.8181818181818</v>
      </c>
      <c r="AK183" s="14">
        <v>1.4270769230769231</v>
      </c>
      <c r="AL183" s="14">
        <v>11.040983606557377</v>
      </c>
      <c r="AM183" s="14"/>
      <c r="AN183" s="14">
        <v>0.17817582011580374</v>
      </c>
      <c r="AO183" s="14">
        <v>0.70524000128990494</v>
      </c>
      <c r="AP183" s="14">
        <v>0.11658417859429134</v>
      </c>
    </row>
    <row r="184" spans="1:42" ht="13.8">
      <c r="A184" t="s">
        <v>26</v>
      </c>
      <c r="B184">
        <v>334157</v>
      </c>
      <c r="C184" t="s">
        <v>36</v>
      </c>
      <c r="D184" s="11" t="s">
        <v>7</v>
      </c>
      <c r="E184" s="4">
        <v>155.4</v>
      </c>
      <c r="F184" s="4">
        <v>1440.8</v>
      </c>
      <c r="G184" s="3">
        <v>2737.5</v>
      </c>
      <c r="H184" s="4">
        <v>290.41000000000003</v>
      </c>
      <c r="I184" s="4">
        <v>986.8</v>
      </c>
      <c r="J184" s="4">
        <v>94.71</v>
      </c>
      <c r="K184" s="4">
        <v>18.010000000000002</v>
      </c>
      <c r="L184" s="4">
        <v>51.93</v>
      </c>
      <c r="M184" s="4">
        <v>7.13</v>
      </c>
      <c r="N184" s="4">
        <v>31.83</v>
      </c>
      <c r="O184" s="4">
        <v>5.23</v>
      </c>
      <c r="P184" s="4">
        <v>12.98</v>
      </c>
      <c r="Q184" s="4">
        <v>1.62</v>
      </c>
      <c r="R184" s="4">
        <v>9.18</v>
      </c>
      <c r="S184" s="4">
        <v>1.1499999999999999</v>
      </c>
      <c r="T184" s="4"/>
      <c r="U184" s="7">
        <f>F184/0.319</f>
        <v>4516.6144200626959</v>
      </c>
      <c r="V184" s="7">
        <f>G184/0.82</f>
        <v>3338.4146341463415</v>
      </c>
      <c r="W184" s="7">
        <f>H184/0.121</f>
        <v>2400.0826446280994</v>
      </c>
      <c r="X184" s="7">
        <f>I184/0.615</f>
        <v>1604.5528455284552</v>
      </c>
      <c r="Y184" s="7">
        <f>J184/0.2</f>
        <v>473.54999999999995</v>
      </c>
      <c r="Z184" s="7">
        <f>K184/0.0761</f>
        <v>236.6622864651774</v>
      </c>
      <c r="AA184" s="7">
        <f>L184/0.267</f>
        <v>194.49438202247191</v>
      </c>
      <c r="AB184" s="7">
        <f>M184/0.0493</f>
        <v>144.62474645030426</v>
      </c>
      <c r="AC184" s="7">
        <f>N184/0.33</f>
        <v>96.454545454545439</v>
      </c>
      <c r="AD184" s="7">
        <f>O184/0.0755</f>
        <v>69.271523178807954</v>
      </c>
      <c r="AE184" s="7">
        <f>E184/2.12</f>
        <v>73.301886792452834</v>
      </c>
      <c r="AF184" s="7">
        <f>P184/0.216</f>
        <v>60.092592592592595</v>
      </c>
      <c r="AG184" s="7">
        <f>Q184/0.0329</f>
        <v>49.240121580547118</v>
      </c>
      <c r="AH184" s="7">
        <f>R184/0.221</f>
        <v>41.53846153846154</v>
      </c>
      <c r="AI184" s="7">
        <f>S184/0.033</f>
        <v>34.848484848484844</v>
      </c>
      <c r="AK184" s="14">
        <v>2.7290969899665549E-2</v>
      </c>
      <c r="AL184" s="14">
        <v>0.15637065637065636</v>
      </c>
      <c r="AM184" s="14"/>
      <c r="AN184" s="14">
        <v>0.28574056332284742</v>
      </c>
      <c r="AO184" s="14">
        <v>0.51168660488278472</v>
      </c>
      <c r="AP184" s="14">
        <v>0.20257283179436794</v>
      </c>
    </row>
    <row r="185" spans="1:42" ht="13.8">
      <c r="A185" t="s">
        <v>26</v>
      </c>
      <c r="B185">
        <v>334161</v>
      </c>
      <c r="C185" t="s">
        <v>10</v>
      </c>
      <c r="D185" s="11" t="s">
        <v>7</v>
      </c>
      <c r="E185" s="4">
        <v>524.1</v>
      </c>
      <c r="F185" s="4">
        <v>694.3</v>
      </c>
      <c r="G185" s="3">
        <v>1489</v>
      </c>
      <c r="H185" s="4">
        <v>167.02</v>
      </c>
      <c r="I185" s="4">
        <v>653.20000000000005</v>
      </c>
      <c r="J185" s="4">
        <v>109.33</v>
      </c>
      <c r="K185" s="4">
        <v>7.8</v>
      </c>
      <c r="L185" s="4">
        <v>100.41</v>
      </c>
      <c r="M185" s="4">
        <v>17.5</v>
      </c>
      <c r="N185" s="4">
        <v>99.59</v>
      </c>
      <c r="O185" s="4">
        <v>20.63</v>
      </c>
      <c r="P185" s="4">
        <v>61.54</v>
      </c>
      <c r="Q185" s="4">
        <v>8.69</v>
      </c>
      <c r="R185" s="4">
        <v>55.05</v>
      </c>
      <c r="S185" s="4">
        <v>7.52</v>
      </c>
      <c r="T185" s="4"/>
      <c r="U185" s="7">
        <f>F185/0.319</f>
        <v>2176.489028213166</v>
      </c>
      <c r="V185" s="7">
        <f>G185/0.82</f>
        <v>1815.8536585365855</v>
      </c>
      <c r="W185" s="7">
        <f>H185/0.121</f>
        <v>1380.3305785123969</v>
      </c>
      <c r="X185" s="7">
        <f>I185/0.615</f>
        <v>1062.1138211382115</v>
      </c>
      <c r="Y185" s="7">
        <f>J185/0.2</f>
        <v>546.65</v>
      </c>
      <c r="Z185" s="7">
        <f>K185/0.0761</f>
        <v>102.49671484888304</v>
      </c>
      <c r="AA185" s="7">
        <f>L185/0.267</f>
        <v>376.06741573033702</v>
      </c>
      <c r="AB185" s="7">
        <f>M185/0.0493</f>
        <v>354.96957403651118</v>
      </c>
      <c r="AC185" s="7">
        <f>N185/0.33</f>
        <v>301.78787878787881</v>
      </c>
      <c r="AD185" s="7">
        <f>O185/0.0755</f>
        <v>273.2450331125828</v>
      </c>
      <c r="AE185" s="7">
        <f>E185/2.12</f>
        <v>247.21698113207546</v>
      </c>
      <c r="AF185" s="7">
        <f>P185/0.216</f>
        <v>284.90740740740739</v>
      </c>
      <c r="AG185" s="7">
        <f>Q185/0.0329</f>
        <v>264.13373860182372</v>
      </c>
      <c r="AH185" s="7">
        <f>R185/0.221</f>
        <v>249.09502262443436</v>
      </c>
      <c r="AI185" s="7">
        <f>S185/0.033</f>
        <v>227.87878787878785</v>
      </c>
      <c r="AK185" s="14">
        <v>7.9826499999999996</v>
      </c>
      <c r="AL185" s="14">
        <v>3.6493035680213697</v>
      </c>
      <c r="AM185" s="14"/>
      <c r="AN185" s="14">
        <v>0.23480827017686595</v>
      </c>
      <c r="AO185" s="14">
        <v>0.53351423658195973</v>
      </c>
      <c r="AP185" s="14">
        <v>0.23167749324117443</v>
      </c>
    </row>
    <row r="186" spans="1:42" ht="13.8">
      <c r="A186" t="s">
        <v>26</v>
      </c>
      <c r="B186">
        <v>334165</v>
      </c>
      <c r="C186" t="s">
        <v>40</v>
      </c>
      <c r="D186" s="11" t="s">
        <v>7</v>
      </c>
      <c r="E186" s="4">
        <v>215.1</v>
      </c>
      <c r="F186" s="4">
        <v>66.599999999999994</v>
      </c>
      <c r="G186" s="3">
        <v>137</v>
      </c>
      <c r="H186" s="4">
        <v>14.06</v>
      </c>
      <c r="I186" s="4">
        <v>54.1</v>
      </c>
      <c r="J186" s="4">
        <v>19.66</v>
      </c>
      <c r="K186" s="4">
        <v>2.4700000000000002</v>
      </c>
      <c r="L186" s="4">
        <v>33.46</v>
      </c>
      <c r="M186" s="4">
        <v>7.01</v>
      </c>
      <c r="N186" s="4">
        <v>41.32</v>
      </c>
      <c r="O186" s="4">
        <v>8.64</v>
      </c>
      <c r="P186" s="4">
        <v>24.53</v>
      </c>
      <c r="Q186" s="4">
        <v>3.21</v>
      </c>
      <c r="R186" s="4">
        <v>21.38</v>
      </c>
      <c r="S186" s="4">
        <v>2.82</v>
      </c>
      <c r="T186" s="4"/>
      <c r="U186" s="7">
        <f>F186/0.319</f>
        <v>208.77742946708463</v>
      </c>
      <c r="V186" s="7">
        <f>G186/0.82</f>
        <v>167.07317073170734</v>
      </c>
      <c r="W186" s="7">
        <f>H186/0.121</f>
        <v>116.19834710743802</v>
      </c>
      <c r="X186" s="7">
        <f>I186/0.615</f>
        <v>87.967479674796749</v>
      </c>
      <c r="Y186" s="7">
        <f>J186/0.2</f>
        <v>98.3</v>
      </c>
      <c r="Z186" s="7">
        <f>K186/0.0761</f>
        <v>32.457293035479637</v>
      </c>
      <c r="AA186" s="7">
        <f>L186/0.267</f>
        <v>125.31835205992509</v>
      </c>
      <c r="AB186" s="7">
        <f>M186/0.0493</f>
        <v>142.19066937119675</v>
      </c>
      <c r="AC186" s="7">
        <f>N186/0.33</f>
        <v>125.2121212121212</v>
      </c>
      <c r="AD186" s="7">
        <f>O186/0.0755</f>
        <v>114.43708609271525</v>
      </c>
      <c r="AE186" s="7">
        <f>E186/2.12</f>
        <v>101.46226415094338</v>
      </c>
      <c r="AF186" s="7">
        <f>P186/0.216</f>
        <v>113.56481481481482</v>
      </c>
      <c r="AG186" s="7">
        <f>Q186/0.0329</f>
        <v>97.568389057750764</v>
      </c>
      <c r="AH186" s="7">
        <f>R186/0.221</f>
        <v>96.742081447963798</v>
      </c>
      <c r="AI186" s="7">
        <f>S186/0.033</f>
        <v>85.454545454545439</v>
      </c>
      <c r="AK186" s="14">
        <v>1.0299038461538461</v>
      </c>
      <c r="AL186" s="14">
        <v>2.7317526731752677</v>
      </c>
      <c r="AM186" s="14"/>
      <c r="AN186" s="14">
        <v>0.63934898004498919</v>
      </c>
      <c r="AO186" s="14">
        <v>0.25397815460843021</v>
      </c>
      <c r="AP186" s="14">
        <v>0.10667286534658056</v>
      </c>
    </row>
    <row r="187" spans="1:42" ht="13.8">
      <c r="A187" t="s">
        <v>26</v>
      </c>
      <c r="B187">
        <v>334169</v>
      </c>
      <c r="C187" t="s">
        <v>15</v>
      </c>
      <c r="D187" s="11" t="s">
        <v>7</v>
      </c>
      <c r="E187" s="4">
        <v>874.6</v>
      </c>
      <c r="F187" s="4">
        <v>1419.5</v>
      </c>
      <c r="G187" s="3">
        <v>2821</v>
      </c>
      <c r="H187" s="4">
        <v>302.68</v>
      </c>
      <c r="I187" s="4">
        <v>1102</v>
      </c>
      <c r="J187" s="4">
        <v>180.72</v>
      </c>
      <c r="K187" s="4">
        <v>17.98</v>
      </c>
      <c r="L187" s="4">
        <v>158.37</v>
      </c>
      <c r="M187" s="4">
        <v>28.32</v>
      </c>
      <c r="N187" s="4">
        <v>158.4</v>
      </c>
      <c r="O187" s="4">
        <v>31.59</v>
      </c>
      <c r="P187" s="4">
        <v>95.89</v>
      </c>
      <c r="Q187" s="4">
        <v>13.21</v>
      </c>
      <c r="R187" s="4">
        <v>82.7</v>
      </c>
      <c r="S187" s="4">
        <v>10.82</v>
      </c>
      <c r="T187" s="4"/>
      <c r="U187" s="7">
        <f>F187/0.319</f>
        <v>4449.8432601880877</v>
      </c>
      <c r="V187" s="7">
        <f>G187/0.82</f>
        <v>3440.2439024390246</v>
      </c>
      <c r="W187" s="7">
        <f>H187/0.121</f>
        <v>2501.4876033057853</v>
      </c>
      <c r="X187" s="7">
        <f>I187/0.615</f>
        <v>1791.8699186991871</v>
      </c>
      <c r="Y187" s="7">
        <f>J187/0.2</f>
        <v>903.59999999999991</v>
      </c>
      <c r="Z187" s="7">
        <f>K187/0.0761</f>
        <v>236.26806833114324</v>
      </c>
      <c r="AA187" s="7">
        <f>L187/0.267</f>
        <v>593.14606741573027</v>
      </c>
      <c r="AB187" s="7">
        <f>M187/0.0493</f>
        <v>574.44219066937126</v>
      </c>
      <c r="AC187" s="7">
        <f>N187/0.33</f>
        <v>480</v>
      </c>
      <c r="AD187" s="7">
        <f>O187/0.0755</f>
        <v>418.41059602649005</v>
      </c>
      <c r="AE187" s="7">
        <f>E187/2.12</f>
        <v>412.54716981132077</v>
      </c>
      <c r="AF187" s="7">
        <f>P187/0.216</f>
        <v>443.93518518518522</v>
      </c>
      <c r="AG187" s="7">
        <f>Q187/0.0329</f>
        <v>401.51975683890583</v>
      </c>
      <c r="AH187" s="7">
        <f>R187/0.221</f>
        <v>374.20814479638011</v>
      </c>
      <c r="AI187" s="7">
        <f>S187/0.033</f>
        <v>327.87878787878788</v>
      </c>
      <c r="AK187" s="14">
        <v>3.5574125874125881</v>
      </c>
      <c r="AL187" s="14">
        <v>2.3132860736336611</v>
      </c>
      <c r="AM187" s="14"/>
      <c r="AN187" s="14">
        <v>0.42490841154097875</v>
      </c>
      <c r="AO187" s="14">
        <v>0.46189531182583798</v>
      </c>
      <c r="AP187" s="14">
        <v>0.11319627663318321</v>
      </c>
    </row>
    <row r="188" spans="1:42" ht="13.8">
      <c r="A188" t="s">
        <v>26</v>
      </c>
      <c r="B188">
        <v>334205</v>
      </c>
      <c r="C188" t="s">
        <v>38</v>
      </c>
      <c r="D188" s="11" t="s">
        <v>7</v>
      </c>
      <c r="E188" s="4">
        <v>643.4</v>
      </c>
      <c r="F188" s="4">
        <v>536.9</v>
      </c>
      <c r="G188" s="3">
        <v>1289</v>
      </c>
      <c r="H188" s="4">
        <v>136.21</v>
      </c>
      <c r="I188" s="4">
        <v>556.29999999999995</v>
      </c>
      <c r="J188" s="4">
        <v>95.6</v>
      </c>
      <c r="K188" s="4">
        <v>8.9600000000000009</v>
      </c>
      <c r="L188" s="4">
        <v>99.46</v>
      </c>
      <c r="M188" s="4">
        <v>21.75</v>
      </c>
      <c r="N188" s="4">
        <v>124.68</v>
      </c>
      <c r="O188" s="4">
        <v>23.16</v>
      </c>
      <c r="P188" s="4">
        <v>55.18</v>
      </c>
      <c r="Q188" s="4">
        <v>6.44</v>
      </c>
      <c r="R188" s="4">
        <v>33.369999999999997</v>
      </c>
      <c r="S188" s="4">
        <v>4.45</v>
      </c>
      <c r="T188" s="4"/>
      <c r="U188" s="7">
        <f>F188/0.319</f>
        <v>1683.0721003134795</v>
      </c>
      <c r="V188" s="7">
        <f>G188/0.82</f>
        <v>1571.9512195121952</v>
      </c>
      <c r="W188" s="7">
        <f>H188/0.121</f>
        <v>1125.702479338843</v>
      </c>
      <c r="X188" s="7">
        <f>I188/0.615</f>
        <v>904.55284552845524</v>
      </c>
      <c r="Y188" s="7">
        <f>J188/0.2</f>
        <v>477.99999999999994</v>
      </c>
      <c r="Z188" s="7">
        <f>K188/0.0761</f>
        <v>117.73981603153746</v>
      </c>
      <c r="AA188" s="7">
        <f>L188/0.267</f>
        <v>372.50936329588012</v>
      </c>
      <c r="AB188" s="7">
        <f>M188/0.0493</f>
        <v>441.1764705882353</v>
      </c>
      <c r="AC188" s="7">
        <f>N188/0.33</f>
        <v>377.81818181818181</v>
      </c>
      <c r="AD188" s="7">
        <f>O188/0.0755</f>
        <v>306.75496688741725</v>
      </c>
      <c r="AE188" s="7">
        <f>E188/2.12</f>
        <v>303.49056603773585</v>
      </c>
      <c r="AF188" s="7">
        <f>P188/0.216</f>
        <v>255.46296296296296</v>
      </c>
      <c r="AG188" s="7">
        <f>Q188/0.0329</f>
        <v>195.74468085106386</v>
      </c>
      <c r="AH188" s="7">
        <f>R188/0.221</f>
        <v>150.99547511312215</v>
      </c>
      <c r="AI188" s="7">
        <f>S188/0.033</f>
        <v>134.84848484848484</v>
      </c>
      <c r="AK188" s="14">
        <v>1.6248201438848917</v>
      </c>
      <c r="AL188" s="14">
        <v>3.609107864470003</v>
      </c>
      <c r="AM188" s="14"/>
      <c r="AN188" s="14">
        <v>0.34354133771892981</v>
      </c>
      <c r="AO188" s="14">
        <v>0.60447543354728484</v>
      </c>
      <c r="AP188" s="14">
        <v>5.1983228733785428E-2</v>
      </c>
    </row>
    <row r="189" spans="1:42" ht="13.8">
      <c r="A189" t="s">
        <v>26</v>
      </c>
      <c r="B189">
        <v>334208</v>
      </c>
      <c r="C189" t="s">
        <v>38</v>
      </c>
      <c r="D189" s="11" t="s">
        <v>7</v>
      </c>
      <c r="E189" s="4">
        <v>493.7</v>
      </c>
      <c r="F189" s="4">
        <v>422.9</v>
      </c>
      <c r="G189" s="3">
        <v>1044.5999999999999</v>
      </c>
      <c r="H189" s="4">
        <v>110.64</v>
      </c>
      <c r="I189" s="4">
        <v>464.8</v>
      </c>
      <c r="J189" s="4">
        <v>80.81</v>
      </c>
      <c r="K189" s="4">
        <v>7.54</v>
      </c>
      <c r="L189" s="4">
        <v>77.94</v>
      </c>
      <c r="M189" s="4">
        <v>15.45</v>
      </c>
      <c r="N189" s="4">
        <v>85.66</v>
      </c>
      <c r="O189" s="4">
        <v>16.43</v>
      </c>
      <c r="P189" s="4">
        <v>45.52</v>
      </c>
      <c r="Q189" s="4">
        <v>6.66</v>
      </c>
      <c r="R189" s="4">
        <v>38.67</v>
      </c>
      <c r="S189" s="4">
        <v>5.01</v>
      </c>
      <c r="T189" s="4"/>
      <c r="U189" s="7">
        <f>F189/0.319</f>
        <v>1325.7053291536049</v>
      </c>
      <c r="V189" s="7">
        <f>G189/0.82</f>
        <v>1273.9024390243901</v>
      </c>
      <c r="W189" s="7">
        <f>H189/0.121</f>
        <v>914.38016528925618</v>
      </c>
      <c r="X189" s="7">
        <f>I189/0.615</f>
        <v>755.77235772357722</v>
      </c>
      <c r="Y189" s="7">
        <f>J189/0.2</f>
        <v>404.05</v>
      </c>
      <c r="Z189" s="7">
        <f>K189/0.0761</f>
        <v>99.080157687253617</v>
      </c>
      <c r="AA189" s="7">
        <f>L189/0.267</f>
        <v>291.91011235955051</v>
      </c>
      <c r="AB189" s="7">
        <f>M189/0.0493</f>
        <v>313.38742393509131</v>
      </c>
      <c r="AC189" s="7">
        <f>N189/0.33</f>
        <v>259.57575757575756</v>
      </c>
      <c r="AD189" s="7">
        <f>O189/0.0755</f>
        <v>217.61589403973511</v>
      </c>
      <c r="AE189" s="7">
        <f>E189/2.12</f>
        <v>232.87735849056602</v>
      </c>
      <c r="AF189" s="7">
        <f>P189/0.216</f>
        <v>210.74074074074076</v>
      </c>
      <c r="AG189" s="7">
        <f>Q189/0.0329</f>
        <v>202.43161094224925</v>
      </c>
      <c r="AH189" s="7">
        <f>R189/0.221</f>
        <v>174.97737556561086</v>
      </c>
      <c r="AI189" s="7">
        <f>S189/0.033</f>
        <v>151.81818181818181</v>
      </c>
      <c r="AK189" s="14">
        <v>1.7805844155844155</v>
      </c>
      <c r="AL189" s="14">
        <v>7.0318006886773343</v>
      </c>
      <c r="AM189" s="14"/>
      <c r="AN189" s="14">
        <v>0.40298938313035021</v>
      </c>
      <c r="AO189" s="14">
        <v>0.55600191251979025</v>
      </c>
      <c r="AP189" s="14">
        <v>4.1008704349859516E-2</v>
      </c>
    </row>
    <row r="190" spans="1:42" ht="13.8">
      <c r="A190" t="s">
        <v>26</v>
      </c>
      <c r="B190">
        <v>334227</v>
      </c>
      <c r="C190" t="s">
        <v>10</v>
      </c>
      <c r="D190" s="11" t="s">
        <v>7</v>
      </c>
      <c r="E190" s="4">
        <v>3141.7</v>
      </c>
      <c r="F190" s="4">
        <v>442.5</v>
      </c>
      <c r="G190" s="3">
        <v>1820.9</v>
      </c>
      <c r="H190" s="4">
        <v>338.19</v>
      </c>
      <c r="I190" s="4">
        <v>2114.4</v>
      </c>
      <c r="J190" s="4">
        <v>533.08000000000004</v>
      </c>
      <c r="K190" s="4">
        <v>30.97</v>
      </c>
      <c r="L190" s="4">
        <v>562.64</v>
      </c>
      <c r="M190" s="4">
        <v>87.8</v>
      </c>
      <c r="N190" s="4">
        <v>513.20000000000005</v>
      </c>
      <c r="O190" s="4">
        <v>98.68</v>
      </c>
      <c r="P190" s="4">
        <v>269.42</v>
      </c>
      <c r="Q190" s="4">
        <v>36.049999999999997</v>
      </c>
      <c r="R190" s="4">
        <v>198.76</v>
      </c>
      <c r="S190" s="4">
        <v>20.420000000000002</v>
      </c>
      <c r="T190" s="4"/>
      <c r="U190" s="7">
        <f>F190/0.319</f>
        <v>1387.1473354231975</v>
      </c>
      <c r="V190" s="7">
        <f>G190/0.82</f>
        <v>2220.6097560975613</v>
      </c>
      <c r="W190" s="7">
        <f>H190/0.121</f>
        <v>2794.9586776859505</v>
      </c>
      <c r="X190" s="7">
        <f>I190/0.615</f>
        <v>3438.0487804878053</v>
      </c>
      <c r="Y190" s="7">
        <f>J190/0.2</f>
        <v>2665.4</v>
      </c>
      <c r="Z190" s="7">
        <f>K190/0.0761</f>
        <v>406.96452036793693</v>
      </c>
      <c r="AA190" s="7">
        <f>L190/0.267</f>
        <v>2107.2659176029961</v>
      </c>
      <c r="AB190" s="7">
        <f>M190/0.0493</f>
        <v>1780.9330628803245</v>
      </c>
      <c r="AC190" s="7">
        <f>N190/0.33</f>
        <v>1555.1515151515152</v>
      </c>
      <c r="AD190" s="7">
        <f>O190/0.0755</f>
        <v>1307.019867549669</v>
      </c>
      <c r="AE190" s="7">
        <f>E190/2.12</f>
        <v>1481.9339622641508</v>
      </c>
      <c r="AF190" s="7">
        <f>P190/0.216</f>
        <v>1247.314814814815</v>
      </c>
      <c r="AG190" s="7">
        <f>Q190/0.0329</f>
        <v>1095.7446808510638</v>
      </c>
      <c r="AH190" s="7">
        <f>R190/0.221</f>
        <v>899.36651583710398</v>
      </c>
      <c r="AI190" s="7">
        <f>S190/0.033</f>
        <v>618.78787878787887</v>
      </c>
      <c r="AK190" s="14">
        <v>3.5009271523178804</v>
      </c>
      <c r="AL190" s="14">
        <v>6.4980424610879473</v>
      </c>
      <c r="AM190" s="14"/>
      <c r="AN190" s="14">
        <v>0.14549389277481029</v>
      </c>
      <c r="AO190" s="14">
        <v>0.72135715080703</v>
      </c>
      <c r="AP190" s="14">
        <v>0.13314895641815974</v>
      </c>
    </row>
    <row r="191" spans="1:42" ht="13.8">
      <c r="A191" t="s">
        <v>26</v>
      </c>
      <c r="B191">
        <v>334228</v>
      </c>
      <c r="C191" t="s">
        <v>10</v>
      </c>
      <c r="D191" s="11" t="s">
        <v>7</v>
      </c>
      <c r="E191" s="4">
        <v>1470.9</v>
      </c>
      <c r="F191" s="4">
        <v>3150</v>
      </c>
      <c r="G191" s="3">
        <v>5978.3</v>
      </c>
      <c r="H191" s="4">
        <v>580.35</v>
      </c>
      <c r="I191" s="4">
        <v>2178.6999999999998</v>
      </c>
      <c r="J191" s="4">
        <v>314.29000000000002</v>
      </c>
      <c r="K191" s="4">
        <v>27.03</v>
      </c>
      <c r="L191" s="4">
        <v>247.49</v>
      </c>
      <c r="M191" s="4">
        <v>37.22</v>
      </c>
      <c r="N191" s="4">
        <v>212.25</v>
      </c>
      <c r="O191" s="4">
        <v>39.35</v>
      </c>
      <c r="P191" s="4">
        <v>112.76</v>
      </c>
      <c r="Q191" s="4">
        <v>16.239999999999998</v>
      </c>
      <c r="R191" s="4">
        <v>98.06</v>
      </c>
      <c r="S191" s="4">
        <v>11.44</v>
      </c>
      <c r="T191" s="4"/>
      <c r="U191" s="7">
        <f>F191/0.319</f>
        <v>9874.6081504702197</v>
      </c>
      <c r="V191" s="7">
        <f>G191/0.82</f>
        <v>7290.6097560975613</v>
      </c>
      <c r="W191" s="7">
        <f>H191/0.121</f>
        <v>4796.2809917355371</v>
      </c>
      <c r="X191" s="7">
        <f>I191/0.615</f>
        <v>3542.6016260162601</v>
      </c>
      <c r="Y191" s="7">
        <f>J191/0.2</f>
        <v>1571.45</v>
      </c>
      <c r="Z191" s="7">
        <f>K191/0.0761</f>
        <v>355.19053876478318</v>
      </c>
      <c r="AA191" s="7">
        <f>L191/0.267</f>
        <v>926.92883895131081</v>
      </c>
      <c r="AB191" s="7">
        <f>M191/0.0493</f>
        <v>754.96957403651118</v>
      </c>
      <c r="AC191" s="7">
        <f>N191/0.33</f>
        <v>643.18181818181813</v>
      </c>
      <c r="AD191" s="7">
        <f>O191/0.0755</f>
        <v>521.19205298013253</v>
      </c>
      <c r="AE191" s="7">
        <f>E191/2.12</f>
        <v>693.82075471698113</v>
      </c>
      <c r="AF191" s="7">
        <f>P191/0.216</f>
        <v>522.03703703703707</v>
      </c>
      <c r="AG191" s="7">
        <f>Q191/0.0329</f>
        <v>493.61702127659572</v>
      </c>
      <c r="AH191" s="7">
        <f>R191/0.221</f>
        <v>443.71040723981901</v>
      </c>
      <c r="AI191" s="7">
        <f>S191/0.033</f>
        <v>346.66666666666663</v>
      </c>
      <c r="AK191" s="14">
        <v>5.4320000000000004</v>
      </c>
      <c r="AL191" s="14">
        <v>3.1008906111904277</v>
      </c>
      <c r="AM191" s="14"/>
      <c r="AN191" s="14">
        <v>0.19307013436426743</v>
      </c>
      <c r="AO191" s="14">
        <v>0.7267743946902786</v>
      </c>
      <c r="AP191" s="14">
        <v>8.0155470945453972E-2</v>
      </c>
    </row>
    <row r="192" spans="1:42" ht="13.8">
      <c r="A192" t="s">
        <v>25</v>
      </c>
      <c r="B192">
        <v>333158</v>
      </c>
      <c r="C192" t="s">
        <v>18</v>
      </c>
      <c r="D192" s="11" t="s">
        <v>34</v>
      </c>
      <c r="E192" s="4">
        <v>33.700000000000003</v>
      </c>
      <c r="F192" s="4">
        <v>26.8</v>
      </c>
      <c r="G192" s="3">
        <v>78.11</v>
      </c>
      <c r="H192" s="4">
        <v>11.2</v>
      </c>
      <c r="I192" s="4">
        <v>51</v>
      </c>
      <c r="J192" s="4">
        <v>9.6</v>
      </c>
      <c r="K192" s="4">
        <v>2</v>
      </c>
      <c r="L192" s="4">
        <v>9.8000000000000007</v>
      </c>
      <c r="M192" s="4">
        <v>1.3</v>
      </c>
      <c r="N192" s="4">
        <v>7.6</v>
      </c>
      <c r="O192" s="4">
        <v>1.2</v>
      </c>
      <c r="P192" s="4">
        <v>3.1</v>
      </c>
      <c r="Q192" s="4">
        <v>0.3</v>
      </c>
      <c r="R192" s="4">
        <v>2.2000000000000002</v>
      </c>
      <c r="S192" s="4">
        <v>0.2</v>
      </c>
      <c r="T192" s="4"/>
      <c r="U192" s="7">
        <f>F192/0.319</f>
        <v>84.012539184952985</v>
      </c>
      <c r="V192" s="7">
        <f>G192/0.82</f>
        <v>95.256097560975618</v>
      </c>
      <c r="W192" s="7">
        <f>H192/0.121</f>
        <v>92.56198347107437</v>
      </c>
      <c r="X192" s="7">
        <f>I192/0.615</f>
        <v>82.926829268292678</v>
      </c>
      <c r="Y192" s="7">
        <f>J192/0.2</f>
        <v>47.999999999999993</v>
      </c>
      <c r="Z192" s="7">
        <f>K192/0.0761</f>
        <v>26.281208935611037</v>
      </c>
      <c r="AA192" s="7">
        <f>L192/0.267</f>
        <v>36.704119850187269</v>
      </c>
      <c r="AB192" s="7">
        <f>M192/0.0493</f>
        <v>26.369168356997974</v>
      </c>
      <c r="AC192" s="7">
        <f>N192/0.33</f>
        <v>23.030303030303028</v>
      </c>
      <c r="AD192" s="7">
        <f>O192/0.0755</f>
        <v>15.894039735099337</v>
      </c>
      <c r="AE192" s="7">
        <f>E192/2.12</f>
        <v>15.89622641509434</v>
      </c>
      <c r="AF192" s="7">
        <f>P192/0.216</f>
        <v>14.351851851851853</v>
      </c>
      <c r="AG192" s="7">
        <f>Q192/0.0329</f>
        <v>9.1185410334346511</v>
      </c>
      <c r="AH192" s="7">
        <f>R192/0.221</f>
        <v>9.9547511312217196</v>
      </c>
      <c r="AI192" s="7">
        <f>S192/0.033</f>
        <v>6.0606060606060606</v>
      </c>
      <c r="AK192" s="14">
        <v>3.479498861047836E-3</v>
      </c>
      <c r="AL192" s="14">
        <v>0.82789317507418392</v>
      </c>
      <c r="AM192" s="14"/>
      <c r="AN192" s="14">
        <v>0.43933275654137721</v>
      </c>
      <c r="AO192" s="14">
        <v>0.27114140849335233</v>
      </c>
      <c r="AP192" s="14">
        <v>0.2895258349652704</v>
      </c>
    </row>
    <row r="193" spans="1:42" ht="13.8">
      <c r="A193" t="s">
        <v>25</v>
      </c>
      <c r="B193">
        <v>333159</v>
      </c>
      <c r="C193" t="s">
        <v>18</v>
      </c>
      <c r="D193" s="11" t="s">
        <v>34</v>
      </c>
      <c r="E193" s="4">
        <v>26.6</v>
      </c>
      <c r="F193" s="4">
        <v>29.6</v>
      </c>
      <c r="G193" s="3">
        <v>72.31</v>
      </c>
      <c r="H193" s="4">
        <v>9.9</v>
      </c>
      <c r="I193" s="4">
        <v>45.9</v>
      </c>
      <c r="J193" s="4">
        <v>8.6</v>
      </c>
      <c r="K193" s="4">
        <v>2.6</v>
      </c>
      <c r="L193" s="4">
        <v>7.4</v>
      </c>
      <c r="M193" s="4">
        <v>1.1000000000000001</v>
      </c>
      <c r="N193" s="4">
        <v>6.1</v>
      </c>
      <c r="O193" s="4">
        <v>1</v>
      </c>
      <c r="P193" s="4">
        <v>2.2999999999999998</v>
      </c>
      <c r="Q193" s="4">
        <v>0.3</v>
      </c>
      <c r="R193" s="4">
        <v>1.6</v>
      </c>
      <c r="S193" s="4">
        <v>0.2</v>
      </c>
      <c r="T193" s="4"/>
      <c r="U193" s="7">
        <f>F193/0.319</f>
        <v>92.789968652037615</v>
      </c>
      <c r="V193" s="7">
        <f>G193/0.82</f>
        <v>88.182926829268297</v>
      </c>
      <c r="W193" s="7">
        <f>H193/0.121</f>
        <v>81.818181818181827</v>
      </c>
      <c r="X193" s="7">
        <f>I193/0.615</f>
        <v>74.634146341463406</v>
      </c>
      <c r="Y193" s="7">
        <f>J193/0.2</f>
        <v>42.999999999999993</v>
      </c>
      <c r="Z193" s="7">
        <f>K193/0.0761</f>
        <v>34.165571616294351</v>
      </c>
      <c r="AA193" s="7">
        <f>L193/0.267</f>
        <v>27.715355805243444</v>
      </c>
      <c r="AB193" s="7">
        <f>M193/0.0493</f>
        <v>22.312373225152133</v>
      </c>
      <c r="AC193" s="7">
        <f>N193/0.33</f>
        <v>18.484848484848484</v>
      </c>
      <c r="AD193" s="7">
        <f>O193/0.0755</f>
        <v>13.245033112582782</v>
      </c>
      <c r="AE193" s="7">
        <f>E193/2.12</f>
        <v>12.547169811320755</v>
      </c>
      <c r="AF193" s="7">
        <f>P193/0.216</f>
        <v>10.648148148148147</v>
      </c>
      <c r="AG193" s="7">
        <f>Q193/0.0329</f>
        <v>9.1185410334346511</v>
      </c>
      <c r="AH193" s="7">
        <f>R193/0.221</f>
        <v>7.2398190045248869</v>
      </c>
      <c r="AI193" s="7">
        <f>S193/0.033</f>
        <v>6.0606060606060606</v>
      </c>
      <c r="AK193" s="14">
        <v>3.4726962457337887E-3</v>
      </c>
      <c r="AL193" s="14">
        <v>0.82330827067669166</v>
      </c>
      <c r="AM193" s="14"/>
      <c r="AN193" s="14">
        <v>0.37710670809786179</v>
      </c>
      <c r="AO193" s="14">
        <v>0.32385945696516188</v>
      </c>
      <c r="AP193" s="14">
        <v>0.29903383493697633</v>
      </c>
    </row>
    <row r="194" spans="1:42" ht="13.8">
      <c r="A194" t="s">
        <v>25</v>
      </c>
      <c r="B194">
        <v>333160</v>
      </c>
      <c r="C194" t="s">
        <v>18</v>
      </c>
      <c r="D194" s="11" t="s">
        <v>34</v>
      </c>
      <c r="E194" s="4">
        <v>19.600000000000001</v>
      </c>
      <c r="F194" s="4">
        <v>10.1</v>
      </c>
      <c r="G194" s="3">
        <v>37.979999999999997</v>
      </c>
      <c r="H194" s="4">
        <v>6.6</v>
      </c>
      <c r="I194" s="4">
        <v>34.1</v>
      </c>
      <c r="J194" s="4">
        <v>6.7</v>
      </c>
      <c r="K194" s="4">
        <v>1.7</v>
      </c>
      <c r="L194" s="4">
        <v>6.6</v>
      </c>
      <c r="M194" s="4">
        <v>0.9</v>
      </c>
      <c r="N194" s="4">
        <v>4.7</v>
      </c>
      <c r="O194" s="4">
        <v>0.7</v>
      </c>
      <c r="P194" s="4">
        <v>1.7</v>
      </c>
      <c r="Q194" s="4">
        <v>0.2</v>
      </c>
      <c r="R194" s="4">
        <v>1.2</v>
      </c>
      <c r="S194" s="4">
        <v>0.1</v>
      </c>
      <c r="T194" s="4"/>
      <c r="U194" s="7">
        <f>F194/0.319</f>
        <v>31.661442006269592</v>
      </c>
      <c r="V194" s="7">
        <f>G194/0.82</f>
        <v>46.317073170731703</v>
      </c>
      <c r="W194" s="7">
        <f>H194/0.121</f>
        <v>54.545454545454547</v>
      </c>
      <c r="X194" s="7">
        <f>I194/0.615</f>
        <v>55.447154471544721</v>
      </c>
      <c r="Y194" s="7">
        <f>J194/0.2</f>
        <v>33.5</v>
      </c>
      <c r="Z194" s="7">
        <f>K194/0.0761</f>
        <v>22.339027595269382</v>
      </c>
      <c r="AA194" s="7">
        <f>L194/0.267</f>
        <v>24.719101123595504</v>
      </c>
      <c r="AB194" s="7">
        <f>M194/0.0493</f>
        <v>18.255578093306291</v>
      </c>
      <c r="AC194" s="7">
        <f>N194/0.33</f>
        <v>14.242424242424242</v>
      </c>
      <c r="AD194" s="7">
        <f>O194/0.0755</f>
        <v>9.2715231788079464</v>
      </c>
      <c r="AE194" s="7">
        <f>E194/2.12</f>
        <v>9.2452830188679247</v>
      </c>
      <c r="AF194" s="7">
        <f>P194/0.216</f>
        <v>7.8703703703703702</v>
      </c>
      <c r="AG194" s="7">
        <f>Q194/0.0329</f>
        <v>6.0790273556231007</v>
      </c>
      <c r="AH194" s="7">
        <f>R194/0.221</f>
        <v>5.4298642533936645</v>
      </c>
      <c r="AI194" s="7">
        <f>S194/0.033</f>
        <v>3.0303030303030303</v>
      </c>
      <c r="AK194" s="14">
        <v>2.1584861028976937E-3</v>
      </c>
      <c r="AL194" s="14">
        <v>1.0290816326530612</v>
      </c>
      <c r="AM194" s="14"/>
      <c r="AN194" s="14">
        <v>0.42236553298072188</v>
      </c>
      <c r="AO194" s="14">
        <v>0.28783916831384515</v>
      </c>
      <c r="AP194" s="14">
        <v>0.28979529870543314</v>
      </c>
    </row>
    <row r="195" spans="1:42" ht="13.8">
      <c r="A195" t="s">
        <v>26</v>
      </c>
      <c r="B195">
        <v>334166</v>
      </c>
      <c r="C195" t="s">
        <v>40</v>
      </c>
      <c r="D195" s="11" t="s">
        <v>34</v>
      </c>
      <c r="E195" s="4">
        <v>23.1</v>
      </c>
      <c r="F195" s="4">
        <v>41.8</v>
      </c>
      <c r="G195" s="3">
        <v>90</v>
      </c>
      <c r="H195" s="4">
        <v>10.6</v>
      </c>
      <c r="I195" s="4">
        <v>42.3</v>
      </c>
      <c r="J195" s="4">
        <v>7.19</v>
      </c>
      <c r="K195" s="4">
        <v>1.53</v>
      </c>
      <c r="L195" s="4">
        <v>5.27</v>
      </c>
      <c r="M195" s="4">
        <v>0.8</v>
      </c>
      <c r="N195" s="4">
        <v>4.3499999999999996</v>
      </c>
      <c r="O195" s="4">
        <v>0.81</v>
      </c>
      <c r="P195" s="4">
        <v>2.44</v>
      </c>
      <c r="Q195" s="4">
        <v>0.33</v>
      </c>
      <c r="R195" s="4">
        <v>2.1800000000000002</v>
      </c>
      <c r="S195" s="4">
        <v>0.33</v>
      </c>
      <c r="T195" s="4"/>
      <c r="U195" s="7">
        <f>F195/0.319</f>
        <v>131.03448275862067</v>
      </c>
      <c r="V195" s="7">
        <f>G195/0.82</f>
        <v>109.75609756097562</v>
      </c>
      <c r="W195" s="7">
        <f>H195/0.121</f>
        <v>87.603305785123965</v>
      </c>
      <c r="X195" s="7">
        <f>I195/0.615</f>
        <v>68.780487804878049</v>
      </c>
      <c r="Y195" s="7">
        <f>J195/0.2</f>
        <v>35.950000000000003</v>
      </c>
      <c r="Z195" s="7">
        <f>K195/0.0761</f>
        <v>20.105124835742444</v>
      </c>
      <c r="AA195" s="7">
        <f>L195/0.267</f>
        <v>19.737827715355802</v>
      </c>
      <c r="AB195" s="7">
        <f>M195/0.0493</f>
        <v>16.227180527383368</v>
      </c>
      <c r="AC195" s="7">
        <f>N195/0.33</f>
        <v>13.18181818181818</v>
      </c>
      <c r="AD195" s="7">
        <f>O195/0.0755</f>
        <v>10.728476821192054</v>
      </c>
      <c r="AE195" s="7">
        <f>E195/2.12</f>
        <v>10.89622641509434</v>
      </c>
      <c r="AF195" s="7">
        <f>P195/0.216</f>
        <v>11.296296296296296</v>
      </c>
      <c r="AG195" s="7">
        <f>Q195/0.0329</f>
        <v>10.030395136778116</v>
      </c>
      <c r="AH195" s="7">
        <f>R195/0.221</f>
        <v>9.8642533936651589</v>
      </c>
      <c r="AI195" s="7">
        <f>S195/0.033</f>
        <v>10</v>
      </c>
      <c r="AK195" s="14">
        <v>3.5054347826086948E-2</v>
      </c>
      <c r="AL195" s="14">
        <v>1.0995670995670994</v>
      </c>
      <c r="AM195" s="14"/>
      <c r="AN195" s="14">
        <v>0.45015587764062237</v>
      </c>
      <c r="AO195" s="14">
        <v>0.29899390046803836</v>
      </c>
      <c r="AP195" s="14">
        <v>0.25085022189133915</v>
      </c>
    </row>
    <row r="196" spans="1:42" ht="13.8">
      <c r="A196" t="s">
        <v>26</v>
      </c>
      <c r="B196">
        <v>334213</v>
      </c>
      <c r="C196" t="s">
        <v>35</v>
      </c>
      <c r="D196" s="11" t="s">
        <v>34</v>
      </c>
      <c r="E196" s="4">
        <v>948.4</v>
      </c>
      <c r="F196" s="4">
        <v>261.10000000000002</v>
      </c>
      <c r="G196" s="3">
        <v>723.2</v>
      </c>
      <c r="H196" s="4">
        <v>106.66</v>
      </c>
      <c r="I196" s="4">
        <v>577.9</v>
      </c>
      <c r="J196" s="4">
        <v>144.35</v>
      </c>
      <c r="K196" s="4">
        <v>7.02</v>
      </c>
      <c r="L196" s="4">
        <v>157.94999999999999</v>
      </c>
      <c r="M196" s="4">
        <v>30.7</v>
      </c>
      <c r="N196" s="4">
        <v>171.02</v>
      </c>
      <c r="O196" s="4">
        <v>33.68</v>
      </c>
      <c r="P196" s="4">
        <v>95.34</v>
      </c>
      <c r="Q196" s="4">
        <v>14.17</v>
      </c>
      <c r="R196" s="4">
        <v>79.349999999999994</v>
      </c>
      <c r="S196" s="4">
        <v>9.4600000000000009</v>
      </c>
      <c r="T196" s="4"/>
      <c r="U196" s="7">
        <f>F196/0.319</f>
        <v>818.49529780564274</v>
      </c>
      <c r="V196" s="7">
        <f>G196/0.82</f>
        <v>881.95121951219528</v>
      </c>
      <c r="W196" s="7">
        <f>H196/0.121</f>
        <v>881.48760330578511</v>
      </c>
      <c r="X196" s="7">
        <f>I196/0.615</f>
        <v>939.67479674796743</v>
      </c>
      <c r="Y196" s="7">
        <f>J196/0.2</f>
        <v>721.74999999999989</v>
      </c>
      <c r="Z196" s="7">
        <f>K196/0.0761</f>
        <v>92.247043363994734</v>
      </c>
      <c r="AA196" s="7">
        <f>L196/0.267</f>
        <v>591.57303370786508</v>
      </c>
      <c r="AB196" s="7">
        <f>M196/0.0493</f>
        <v>622.71805273833672</v>
      </c>
      <c r="AC196" s="7">
        <f>N196/0.33</f>
        <v>518.24242424242425</v>
      </c>
      <c r="AD196" s="7">
        <f>O196/0.0755</f>
        <v>446.09271523178808</v>
      </c>
      <c r="AE196" s="7">
        <f>E196/2.12</f>
        <v>447.35849056603769</v>
      </c>
      <c r="AF196" s="7">
        <f>P196/0.216</f>
        <v>441.38888888888891</v>
      </c>
      <c r="AG196" s="7">
        <f>Q196/0.0329</f>
        <v>430.69908814589667</v>
      </c>
      <c r="AH196" s="7">
        <f>R196/0.221</f>
        <v>359.04977375565608</v>
      </c>
      <c r="AI196" s="7">
        <f>S196/0.033</f>
        <v>286.66666666666669</v>
      </c>
      <c r="AK196" s="14">
        <v>4.1986111111111111</v>
      </c>
      <c r="AL196" s="14">
        <v>4.0515605229860823</v>
      </c>
      <c r="AM196" s="14"/>
      <c r="AN196" s="14">
        <v>0.48304568253293823</v>
      </c>
      <c r="AO196" s="14">
        <v>0.29364467406658867</v>
      </c>
      <c r="AP196" s="14">
        <v>0.22330964340047307</v>
      </c>
    </row>
    <row r="197" spans="1:42" ht="13.8">
      <c r="A197" t="s">
        <v>26</v>
      </c>
      <c r="B197">
        <v>334217</v>
      </c>
      <c r="C197" t="s">
        <v>35</v>
      </c>
      <c r="D197" s="11" t="s">
        <v>34</v>
      </c>
      <c r="E197" s="4">
        <v>606.5</v>
      </c>
      <c r="F197" s="4">
        <v>68.5</v>
      </c>
      <c r="G197" s="3">
        <v>248.8</v>
      </c>
      <c r="H197" s="4">
        <v>40.1</v>
      </c>
      <c r="I197" s="4">
        <v>230.3</v>
      </c>
      <c r="J197" s="4">
        <v>69.53</v>
      </c>
      <c r="K197" s="4">
        <v>2.68</v>
      </c>
      <c r="L197" s="4">
        <v>91.93</v>
      </c>
      <c r="M197" s="4">
        <v>18.25</v>
      </c>
      <c r="N197" s="4">
        <v>102.04</v>
      </c>
      <c r="O197" s="4">
        <v>19.95</v>
      </c>
      <c r="P197" s="4">
        <v>54.89</v>
      </c>
      <c r="Q197" s="4">
        <v>7.9</v>
      </c>
      <c r="R197" s="4">
        <v>44.03</v>
      </c>
      <c r="S197" s="4">
        <v>5.37</v>
      </c>
      <c r="T197" s="4"/>
      <c r="U197" s="7">
        <f>F197/0.319</f>
        <v>214.7335423197492</v>
      </c>
      <c r="V197" s="7">
        <f>G197/0.82</f>
        <v>303.41463414634148</v>
      </c>
      <c r="W197" s="7">
        <f>H197/0.121</f>
        <v>331.40495867768595</v>
      </c>
      <c r="X197" s="7">
        <f>I197/0.615</f>
        <v>374.47154471544718</v>
      </c>
      <c r="Y197" s="7">
        <f>J197/0.2</f>
        <v>347.65</v>
      </c>
      <c r="Z197" s="7">
        <f>K197/0.0761</f>
        <v>35.216819973718792</v>
      </c>
      <c r="AA197" s="7">
        <f>L197/0.267</f>
        <v>344.3071161048689</v>
      </c>
      <c r="AB197" s="7">
        <f>M197/0.0493</f>
        <v>370.18255578093311</v>
      </c>
      <c r="AC197" s="7">
        <f>N197/0.33</f>
        <v>309.21212121212119</v>
      </c>
      <c r="AD197" s="7">
        <f>O197/0.0755</f>
        <v>264.23841059602648</v>
      </c>
      <c r="AE197" s="7">
        <f>E197/2.12</f>
        <v>286.08490566037733</v>
      </c>
      <c r="AF197" s="7">
        <f>P197/0.216</f>
        <v>254.12037037037038</v>
      </c>
      <c r="AG197" s="7">
        <f>Q197/0.0329</f>
        <v>240.12158054711247</v>
      </c>
      <c r="AH197" s="7">
        <f>R197/0.221</f>
        <v>199.23076923076923</v>
      </c>
      <c r="AI197" s="7">
        <f>S197/0.033</f>
        <v>162.72727272727272</v>
      </c>
      <c r="AK197" s="14">
        <v>0.47895705521472398</v>
      </c>
      <c r="AL197" s="14">
        <v>2.8308326463314097</v>
      </c>
      <c r="AM197" s="14"/>
      <c r="AN197" s="14">
        <v>0.24256440551194031</v>
      </c>
      <c r="AO197" s="14">
        <v>0.2849075318024617</v>
      </c>
      <c r="AP197" s="14">
        <v>0.47252806268559799</v>
      </c>
    </row>
    <row r="198" spans="1:42" ht="13.8">
      <c r="A198" t="s">
        <v>26</v>
      </c>
      <c r="B198">
        <v>334211</v>
      </c>
      <c r="C198" t="s">
        <v>38</v>
      </c>
      <c r="D198" s="11" t="s">
        <v>80</v>
      </c>
      <c r="E198" s="4">
        <v>387.2</v>
      </c>
      <c r="F198" s="4">
        <v>673.4</v>
      </c>
      <c r="G198" s="3">
        <v>1506</v>
      </c>
      <c r="H198" s="4">
        <v>154.53</v>
      </c>
      <c r="I198" s="4">
        <v>637.6</v>
      </c>
      <c r="J198" s="4">
        <v>88.66</v>
      </c>
      <c r="K198" s="4">
        <v>8.3000000000000007</v>
      </c>
      <c r="L198" s="4">
        <v>68.41</v>
      </c>
      <c r="M198" s="4">
        <v>11.24</v>
      </c>
      <c r="N198" s="4">
        <v>58.11</v>
      </c>
      <c r="O198" s="4">
        <v>10.67</v>
      </c>
      <c r="P198" s="4">
        <v>30.58</v>
      </c>
      <c r="Q198" s="4">
        <v>4.8600000000000003</v>
      </c>
      <c r="R198" s="4">
        <v>30.34</v>
      </c>
      <c r="S198" s="4">
        <v>4.26</v>
      </c>
      <c r="T198" s="4"/>
      <c r="U198" s="7">
        <f>F198/0.319</f>
        <v>2110.9717868338557</v>
      </c>
      <c r="V198" s="7">
        <f>G198/0.82</f>
        <v>1836.5853658536587</v>
      </c>
      <c r="W198" s="7">
        <f>H198/0.121</f>
        <v>1277.1074380165289</v>
      </c>
      <c r="X198" s="7">
        <f>I198/0.615</f>
        <v>1036.7479674796748</v>
      </c>
      <c r="Y198" s="7">
        <f>J198/0.2</f>
        <v>443.29999999999995</v>
      </c>
      <c r="Z198" s="7">
        <f>K198/0.0761</f>
        <v>109.06701708278581</v>
      </c>
      <c r="AA198" s="7">
        <f>L198/0.267</f>
        <v>256.21722846441946</v>
      </c>
      <c r="AB198" s="7">
        <f>M198/0.0493</f>
        <v>227.99188640973634</v>
      </c>
      <c r="AC198" s="7">
        <f>N198/0.33</f>
        <v>176.09090909090909</v>
      </c>
      <c r="AD198" s="7">
        <f>O198/0.0755</f>
        <v>141.32450331125827</v>
      </c>
      <c r="AE198" s="7">
        <f>E198/2.12</f>
        <v>182.64150943396226</v>
      </c>
      <c r="AF198" s="7">
        <f>P198/0.216</f>
        <v>141.57407407407408</v>
      </c>
      <c r="AG198" s="7">
        <f>Q198/0.0329</f>
        <v>147.72036474164136</v>
      </c>
      <c r="AH198" s="7">
        <f>R198/0.221</f>
        <v>137.28506787330318</v>
      </c>
      <c r="AI198" s="7">
        <f>S198/0.033</f>
        <v>129.09090909090907</v>
      </c>
      <c r="AK198" s="14">
        <v>7.1508120649651966E-2</v>
      </c>
      <c r="AL198" s="14">
        <v>1.2737603305785123</v>
      </c>
      <c r="AM198" s="14"/>
      <c r="AN198" s="14">
        <v>0.73815576751810275</v>
      </c>
      <c r="AO198" s="14">
        <v>0.2265856364987523</v>
      </c>
      <c r="AP198" s="14">
        <v>3.5258595983145118E-2</v>
      </c>
    </row>
    <row r="199" spans="1:42" ht="13.8">
      <c r="A199" t="s">
        <v>26</v>
      </c>
      <c r="B199">
        <v>25751</v>
      </c>
      <c r="C199" t="s">
        <v>13</v>
      </c>
      <c r="D199" s="11" t="s">
        <v>91</v>
      </c>
      <c r="E199" s="5">
        <v>207.9</v>
      </c>
      <c r="F199" s="5">
        <v>186.9</v>
      </c>
      <c r="G199" s="5">
        <v>374.7</v>
      </c>
      <c r="H199" s="5">
        <v>37.72</v>
      </c>
      <c r="I199" s="5">
        <v>129.4</v>
      </c>
      <c r="J199" s="5">
        <v>24.51</v>
      </c>
      <c r="K199" s="5">
        <v>0.92</v>
      </c>
      <c r="L199" s="5">
        <v>23.68</v>
      </c>
      <c r="M199" s="5">
        <v>5.07</v>
      </c>
      <c r="N199" s="5">
        <v>32.97</v>
      </c>
      <c r="O199" s="5">
        <v>7.25</v>
      </c>
      <c r="P199" s="5">
        <v>22.74</v>
      </c>
      <c r="Q199" s="5">
        <v>3.62</v>
      </c>
      <c r="R199" s="5">
        <v>22.94</v>
      </c>
      <c r="S199" s="5">
        <v>3.09</v>
      </c>
      <c r="T199" s="5"/>
      <c r="U199" s="7">
        <f>F199/0.319</f>
        <v>585.89341692789969</v>
      </c>
      <c r="V199" s="7">
        <f>G199/0.82</f>
        <v>456.95121951219511</v>
      </c>
      <c r="W199" s="7">
        <f>H199/0.121</f>
        <v>311.73553719008265</v>
      </c>
      <c r="X199" s="7">
        <f>I199/0.615</f>
        <v>210.40650406504065</v>
      </c>
      <c r="Y199" s="7">
        <f>J199/0.2</f>
        <v>122.55</v>
      </c>
      <c r="Z199" s="7">
        <f>K199/0.0761</f>
        <v>12.089356110381077</v>
      </c>
      <c r="AA199" s="7">
        <f>L199/0.267</f>
        <v>88.689138576779015</v>
      </c>
      <c r="AB199" s="7">
        <f>M199/0.0493</f>
        <v>102.8397565922921</v>
      </c>
      <c r="AC199" s="7">
        <f>N199/0.33</f>
        <v>99.909090909090907</v>
      </c>
      <c r="AD199" s="7">
        <f>O199/0.0755</f>
        <v>96.026490066225165</v>
      </c>
      <c r="AE199" s="7">
        <f>E199/2.12</f>
        <v>98.066037735849051</v>
      </c>
      <c r="AF199" s="7">
        <f>P199/0.216</f>
        <v>105.27777777777777</v>
      </c>
      <c r="AG199" s="7">
        <f>Q199/0.0329</f>
        <v>110.03039513677813</v>
      </c>
      <c r="AH199" s="7">
        <f>R199/0.221</f>
        <v>103.80090497737557</v>
      </c>
      <c r="AI199" s="7">
        <f>S199/0.033</f>
        <v>93.636363636363626</v>
      </c>
      <c r="AK199" s="14">
        <v>2.0107500000000003</v>
      </c>
      <c r="AL199" s="14">
        <v>2.5589225589225588</v>
      </c>
      <c r="AM199" s="14"/>
      <c r="AN199" s="14">
        <v>0.7478654953774192</v>
      </c>
      <c r="AO199" s="14">
        <v>0.24344961499884299</v>
      </c>
      <c r="AP199" s="14">
        <v>8.684889623737771E-3</v>
      </c>
    </row>
    <row r="200" spans="1:42" ht="13.8">
      <c r="A200" t="s">
        <v>26</v>
      </c>
      <c r="B200">
        <v>25777</v>
      </c>
      <c r="C200" t="s">
        <v>29</v>
      </c>
      <c r="D200" s="11" t="s">
        <v>91</v>
      </c>
      <c r="E200" s="5">
        <v>15</v>
      </c>
      <c r="F200" s="5">
        <v>72.900000000000006</v>
      </c>
      <c r="G200" s="5">
        <v>130</v>
      </c>
      <c r="H200" s="5">
        <v>13</v>
      </c>
      <c r="I200" s="5">
        <v>43.1</v>
      </c>
      <c r="J200" s="5">
        <v>6.36</v>
      </c>
      <c r="K200" s="5">
        <v>1.2</v>
      </c>
      <c r="L200" s="5">
        <v>3.49</v>
      </c>
      <c r="M200" s="5">
        <v>0.48</v>
      </c>
      <c r="N200" s="5">
        <v>2.23</v>
      </c>
      <c r="O200" s="5">
        <v>0.42</v>
      </c>
      <c r="P200" s="5">
        <v>1.55</v>
      </c>
      <c r="Q200" s="5">
        <v>0.25</v>
      </c>
      <c r="R200" s="5">
        <v>1.89</v>
      </c>
      <c r="S200" s="5">
        <v>0.32</v>
      </c>
      <c r="T200" s="5"/>
      <c r="U200" s="7">
        <f>F200/0.319</f>
        <v>228.52664576802511</v>
      </c>
      <c r="V200" s="7">
        <f>G200/0.82</f>
        <v>158.53658536585368</v>
      </c>
      <c r="W200" s="7">
        <f>H200/0.121</f>
        <v>107.43801652892563</v>
      </c>
      <c r="X200" s="7">
        <f>I200/0.615</f>
        <v>70.081300813008127</v>
      </c>
      <c r="Y200" s="7">
        <f>J200/0.2</f>
        <v>31.8</v>
      </c>
      <c r="Z200" s="7">
        <f>K200/0.0761</f>
        <v>15.768725361366622</v>
      </c>
      <c r="AA200" s="7">
        <f>L200/0.267</f>
        <v>13.071161048689138</v>
      </c>
      <c r="AB200" s="7">
        <f>M200/0.0493</f>
        <v>9.736308316430021</v>
      </c>
      <c r="AC200" s="7">
        <f>N200/0.33</f>
        <v>6.7575757575757569</v>
      </c>
      <c r="AD200" s="7">
        <f>O200/0.0755</f>
        <v>5.5629139072847682</v>
      </c>
      <c r="AE200" s="7">
        <f>E200/2.12</f>
        <v>7.0754716981132075</v>
      </c>
      <c r="AF200" s="7">
        <f>P200/0.216</f>
        <v>7.1759259259259265</v>
      </c>
      <c r="AG200" s="7">
        <f>Q200/0.0329</f>
        <v>7.5987841945288759</v>
      </c>
      <c r="AH200" s="7">
        <f>R200/0.221</f>
        <v>8.5520361990950224</v>
      </c>
      <c r="AI200" s="7">
        <f>S200/0.033</f>
        <v>9.6969696969696972</v>
      </c>
      <c r="AK200" s="14">
        <v>0.54588235294117649</v>
      </c>
      <c r="AL200" s="14">
        <v>5.6733333333333329</v>
      </c>
      <c r="AM200" s="14"/>
      <c r="AN200" s="14">
        <v>0.80039901606754182</v>
      </c>
      <c r="AO200" s="14">
        <v>0.13931600589724347</v>
      </c>
      <c r="AP200" s="14">
        <v>6.0284978035214619E-2</v>
      </c>
    </row>
    <row r="201" spans="1:42" ht="13.8">
      <c r="A201" t="s">
        <v>26</v>
      </c>
      <c r="B201">
        <v>25804</v>
      </c>
      <c r="C201" t="s">
        <v>14</v>
      </c>
      <c r="D201" s="11" t="s">
        <v>91</v>
      </c>
      <c r="E201" s="5">
        <v>36.200000000000003</v>
      </c>
      <c r="F201" s="5">
        <v>60.1</v>
      </c>
      <c r="G201" s="6">
        <v>119.4</v>
      </c>
      <c r="H201" s="5">
        <v>12.76</v>
      </c>
      <c r="I201" s="5">
        <v>44.2</v>
      </c>
      <c r="J201" s="5">
        <v>7.98</v>
      </c>
      <c r="K201" s="5">
        <v>0.87</v>
      </c>
      <c r="L201" s="5">
        <v>6.58</v>
      </c>
      <c r="M201" s="5">
        <v>1.18</v>
      </c>
      <c r="N201" s="5">
        <v>6.52</v>
      </c>
      <c r="O201" s="5">
        <v>1.32</v>
      </c>
      <c r="P201" s="5">
        <v>4.2</v>
      </c>
      <c r="Q201" s="5">
        <v>0.63</v>
      </c>
      <c r="R201" s="5">
        <v>4.32</v>
      </c>
      <c r="S201" s="5">
        <v>0.63</v>
      </c>
      <c r="T201" s="5"/>
      <c r="U201" s="7">
        <f>F201/0.319</f>
        <v>188.40125391849529</v>
      </c>
      <c r="V201" s="7">
        <f>G201/0.82</f>
        <v>145.60975609756099</v>
      </c>
      <c r="W201" s="7">
        <f>H201/0.121</f>
        <v>105.45454545454545</v>
      </c>
      <c r="X201" s="7">
        <f>I201/0.615</f>
        <v>71.869918699186996</v>
      </c>
      <c r="Y201" s="7">
        <f>J201/0.2</f>
        <v>39.9</v>
      </c>
      <c r="Z201" s="7">
        <f>K201/0.0761</f>
        <v>11.432325886990801</v>
      </c>
      <c r="AA201" s="7">
        <f>L201/0.267</f>
        <v>24.644194756554306</v>
      </c>
      <c r="AB201" s="7">
        <f>M201/0.0493</f>
        <v>23.935091277890468</v>
      </c>
      <c r="AC201" s="7">
        <f>N201/0.33</f>
        <v>19.757575757575754</v>
      </c>
      <c r="AD201" s="7">
        <f>O201/0.0755</f>
        <v>17.483443708609272</v>
      </c>
      <c r="AE201" s="7">
        <f>E201/2.12</f>
        <v>17.075471698113208</v>
      </c>
      <c r="AF201" s="7">
        <f>P201/0.216</f>
        <v>19.444444444444446</v>
      </c>
      <c r="AG201" s="7">
        <f>Q201/0.0329</f>
        <v>19.148936170212767</v>
      </c>
      <c r="AH201" s="7">
        <f>R201/0.221</f>
        <v>19.547511312217196</v>
      </c>
      <c r="AI201" s="7">
        <f>S201/0.033</f>
        <v>19.09090909090909</v>
      </c>
      <c r="AK201" s="14">
        <v>0.21631428571428571</v>
      </c>
      <c r="AL201" s="14">
        <v>3.964088397790055</v>
      </c>
      <c r="AM201" s="14"/>
      <c r="AN201" s="14">
        <v>0.76439479867889681</v>
      </c>
      <c r="AO201" s="14">
        <v>0.20366363192385836</v>
      </c>
      <c r="AP201" s="14">
        <v>3.1941569397244962E-2</v>
      </c>
    </row>
    <row r="202" spans="1:42" ht="13.8">
      <c r="A202" t="s">
        <v>26</v>
      </c>
      <c r="B202">
        <v>333122</v>
      </c>
      <c r="C202" t="s">
        <v>12</v>
      </c>
      <c r="D202" s="11" t="s">
        <v>91</v>
      </c>
      <c r="E202" s="5">
        <v>56.9</v>
      </c>
      <c r="F202" s="5">
        <v>186.9</v>
      </c>
      <c r="G202" s="6">
        <v>367.6</v>
      </c>
      <c r="H202" s="5">
        <v>38.74</v>
      </c>
      <c r="I202" s="5">
        <v>138.1</v>
      </c>
      <c r="J202" s="5">
        <v>21.59</v>
      </c>
      <c r="K202" s="5">
        <v>1.04</v>
      </c>
      <c r="L202" s="5">
        <v>15.81</v>
      </c>
      <c r="M202" s="5">
        <v>2.35</v>
      </c>
      <c r="N202" s="5">
        <v>11.09</v>
      </c>
      <c r="O202" s="5">
        <v>1.92</v>
      </c>
      <c r="P202" s="5">
        <v>6.19</v>
      </c>
      <c r="Q202" s="5">
        <v>0.91</v>
      </c>
      <c r="R202" s="5">
        <v>6.58</v>
      </c>
      <c r="S202" s="5">
        <v>0.94</v>
      </c>
      <c r="T202" s="5"/>
      <c r="U202" s="7">
        <f>F202/0.319</f>
        <v>585.89341692789969</v>
      </c>
      <c r="V202" s="7">
        <f>G202/0.82</f>
        <v>448.29268292682934</v>
      </c>
      <c r="W202" s="7">
        <f>H202/0.121</f>
        <v>320.16528925619838</v>
      </c>
      <c r="X202" s="7">
        <f>I202/0.615</f>
        <v>224.55284552845526</v>
      </c>
      <c r="Y202" s="7">
        <f>J202/0.2</f>
        <v>107.94999999999999</v>
      </c>
      <c r="Z202" s="7">
        <f>K202/0.0761</f>
        <v>13.666228646517741</v>
      </c>
      <c r="AA202" s="7">
        <f>L202/0.267</f>
        <v>59.213483146067411</v>
      </c>
      <c r="AB202" s="7">
        <f>M202/0.0493</f>
        <v>47.667342799188646</v>
      </c>
      <c r="AC202" s="7">
        <f>N202/0.33</f>
        <v>33.606060606060602</v>
      </c>
      <c r="AD202" s="7">
        <f>O202/0.0755</f>
        <v>25.430463576158939</v>
      </c>
      <c r="AE202" s="7">
        <f>E202/2.12</f>
        <v>26.839622641509433</v>
      </c>
      <c r="AF202" s="7">
        <f>P202/0.216</f>
        <v>28.657407407407408</v>
      </c>
      <c r="AG202" s="7">
        <f>Q202/0.0329</f>
        <v>27.659574468085108</v>
      </c>
      <c r="AH202" s="7">
        <f>R202/0.221</f>
        <v>29.773755656108598</v>
      </c>
      <c r="AI202" s="7">
        <f>S202/0.033</f>
        <v>28.484848484848481</v>
      </c>
      <c r="AK202" s="14">
        <v>0.63401098901098907</v>
      </c>
      <c r="AL202" s="14">
        <v>4.7715289982425313</v>
      </c>
      <c r="AM202" s="14"/>
      <c r="AN202" s="14">
        <v>0.75568936014950006</v>
      </c>
      <c r="AO202" s="14">
        <v>0.22767321477188984</v>
      </c>
      <c r="AP202" s="14">
        <v>1.6637425078610081E-2</v>
      </c>
    </row>
    <row r="203" spans="1:42" ht="13.8">
      <c r="A203" t="s">
        <v>26</v>
      </c>
      <c r="B203">
        <v>25805</v>
      </c>
      <c r="C203" t="s">
        <v>12</v>
      </c>
      <c r="D203" s="11" t="s">
        <v>76</v>
      </c>
      <c r="E203" s="5">
        <v>29</v>
      </c>
      <c r="F203" s="5">
        <v>608.6</v>
      </c>
      <c r="G203" s="6">
        <v>1031.3</v>
      </c>
      <c r="H203" s="5">
        <v>96.82</v>
      </c>
      <c r="I203" s="5">
        <v>292.2</v>
      </c>
      <c r="J203" s="5">
        <v>33.020000000000003</v>
      </c>
      <c r="K203" s="5">
        <v>3.36</v>
      </c>
      <c r="L203" s="5">
        <v>9.4499999999999993</v>
      </c>
      <c r="M203" s="5">
        <v>1.3</v>
      </c>
      <c r="N203" s="5">
        <v>5.69</v>
      </c>
      <c r="O203" s="5">
        <v>0.91</v>
      </c>
      <c r="P203" s="5">
        <v>2.66</v>
      </c>
      <c r="Q203" s="5">
        <v>0.38</v>
      </c>
      <c r="R203" s="5">
        <v>2.63</v>
      </c>
      <c r="S203" s="5">
        <v>0.32</v>
      </c>
      <c r="T203" s="5"/>
      <c r="U203" s="7">
        <f>F203/0.319</f>
        <v>1907.8369905956113</v>
      </c>
      <c r="V203" s="7">
        <f>G203/0.82</f>
        <v>1257.6829268292684</v>
      </c>
      <c r="W203" s="7">
        <f>H203/0.121</f>
        <v>800.16528925619832</v>
      </c>
      <c r="X203" s="7">
        <f>I203/0.615</f>
        <v>475.1219512195122</v>
      </c>
      <c r="Y203" s="7">
        <f>J203/0.2</f>
        <v>165.1</v>
      </c>
      <c r="Z203" s="7">
        <f>K203/0.0761</f>
        <v>44.152431011826543</v>
      </c>
      <c r="AA203" s="7">
        <f>L203/0.267</f>
        <v>35.393258426966284</v>
      </c>
      <c r="AB203" s="7">
        <f>M203/0.0493</f>
        <v>26.369168356997974</v>
      </c>
      <c r="AC203" s="7">
        <f>N203/0.33</f>
        <v>17.242424242424242</v>
      </c>
      <c r="AD203" s="7">
        <f>O203/0.0755</f>
        <v>12.052980132450331</v>
      </c>
      <c r="AE203" s="7">
        <f>E203/2.12</f>
        <v>13.679245283018867</v>
      </c>
      <c r="AF203" s="7">
        <f>P203/0.216</f>
        <v>12.314814814814815</v>
      </c>
      <c r="AG203" s="7">
        <f>Q203/0.0329</f>
        <v>11.550151975683891</v>
      </c>
      <c r="AH203" s="7">
        <f>R203/0.221</f>
        <v>11.900452488687781</v>
      </c>
      <c r="AI203" s="7">
        <f>S203/0.033</f>
        <v>9.6969696969696972</v>
      </c>
      <c r="AK203" s="14">
        <v>0.30048076923076922</v>
      </c>
      <c r="AL203" s="14">
        <v>2.2689655172413792</v>
      </c>
      <c r="AM203" s="14"/>
      <c r="AN203" s="14">
        <v>0.69606418555230143</v>
      </c>
      <c r="AO203" s="14">
        <v>0.2721934737384733</v>
      </c>
      <c r="AP203" s="14">
        <v>3.1742340709225478E-2</v>
      </c>
    </row>
    <row r="204" spans="1:42" ht="13.8">
      <c r="A204" t="s">
        <v>26</v>
      </c>
      <c r="B204">
        <v>334150</v>
      </c>
      <c r="C204" t="s">
        <v>36</v>
      </c>
      <c r="D204" s="11" t="s">
        <v>79</v>
      </c>
      <c r="E204" s="4">
        <v>36.799999999999997</v>
      </c>
      <c r="F204" s="4">
        <v>242.5</v>
      </c>
      <c r="G204" s="3">
        <v>408.1</v>
      </c>
      <c r="H204" s="4">
        <v>38.380000000000003</v>
      </c>
      <c r="I204" s="4">
        <v>114.1</v>
      </c>
      <c r="J204" s="4">
        <v>12.62</v>
      </c>
      <c r="K204" s="4">
        <v>5.25</v>
      </c>
      <c r="L204" s="4">
        <v>8.16</v>
      </c>
      <c r="M204" s="4">
        <v>1.25</v>
      </c>
      <c r="N204" s="4">
        <v>6.06</v>
      </c>
      <c r="O204" s="4">
        <v>1.17</v>
      </c>
      <c r="P204" s="4">
        <v>3.38</v>
      </c>
      <c r="Q204" s="4">
        <v>0.48</v>
      </c>
      <c r="R204" s="4">
        <v>3.05</v>
      </c>
      <c r="S204" s="4">
        <v>0.41</v>
      </c>
      <c r="T204" s="4"/>
      <c r="U204" s="7">
        <f>F204/0.319</f>
        <v>760.18808777429467</v>
      </c>
      <c r="V204" s="7">
        <f>G204/0.82</f>
        <v>497.68292682926835</v>
      </c>
      <c r="W204" s="7">
        <f>H204/0.121</f>
        <v>317.19008264462815</v>
      </c>
      <c r="X204" s="7">
        <f>I204/0.615</f>
        <v>185.52845528455285</v>
      </c>
      <c r="Y204" s="7">
        <f>J204/0.2</f>
        <v>63.099999999999994</v>
      </c>
      <c r="Z204" s="7">
        <f>K204/0.0761</f>
        <v>68.988173455978981</v>
      </c>
      <c r="AA204" s="7">
        <f>L204/0.267</f>
        <v>30.561797752808989</v>
      </c>
      <c r="AB204" s="7">
        <f>M204/0.0493</f>
        <v>25.354969574036513</v>
      </c>
      <c r="AC204" s="7">
        <f>N204/0.33</f>
        <v>18.363636363636363</v>
      </c>
      <c r="AD204" s="7">
        <f>O204/0.0755</f>
        <v>15.496688741721854</v>
      </c>
      <c r="AE204" s="7">
        <f>E204/2.12</f>
        <v>17.358490566037734</v>
      </c>
      <c r="AF204" s="7">
        <f>P204/0.216</f>
        <v>15.648148148148147</v>
      </c>
      <c r="AG204" s="7">
        <f>Q204/0.0329</f>
        <v>14.589665653495441</v>
      </c>
      <c r="AH204" s="7">
        <f>R204/0.221</f>
        <v>13.800904977375565</v>
      </c>
      <c r="AI204" s="7">
        <f>S204/0.033</f>
        <v>12.424242424242422</v>
      </c>
      <c r="AK204" s="14">
        <v>2.4362204724409448E-2</v>
      </c>
      <c r="AL204" s="14">
        <v>2.4592391304347827</v>
      </c>
      <c r="AM204" s="14"/>
      <c r="AN204" s="14">
        <v>0.27041914802041844</v>
      </c>
      <c r="AO204" s="14">
        <v>0.51667416079786144</v>
      </c>
      <c r="AP204" s="14">
        <v>0.21290669118172006</v>
      </c>
    </row>
    <row r="205" spans="1:42">
      <c r="A205" t="s">
        <v>26</v>
      </c>
      <c r="B205">
        <v>333103</v>
      </c>
      <c r="C205" t="s">
        <v>10</v>
      </c>
      <c r="D205" s="8" t="s">
        <v>84</v>
      </c>
      <c r="E205" s="5">
        <v>1892.3</v>
      </c>
      <c r="F205" s="5">
        <v>2948.6</v>
      </c>
      <c r="G205" s="6">
        <v>5009.3</v>
      </c>
      <c r="H205" s="5">
        <v>513.22</v>
      </c>
      <c r="I205" s="5">
        <v>1608.8</v>
      </c>
      <c r="J205" s="5">
        <v>273.16000000000003</v>
      </c>
      <c r="K205" s="5">
        <v>28.32</v>
      </c>
      <c r="L205" s="5">
        <v>282.66000000000003</v>
      </c>
      <c r="M205" s="5">
        <v>56.83</v>
      </c>
      <c r="N205" s="5">
        <v>354.37</v>
      </c>
      <c r="O205" s="5">
        <v>77.040000000000006</v>
      </c>
      <c r="P205" s="5">
        <v>230.09</v>
      </c>
      <c r="Q205" s="5">
        <v>32.24</v>
      </c>
      <c r="R205" s="5">
        <v>196.56</v>
      </c>
      <c r="S205" s="5">
        <v>26.8</v>
      </c>
      <c r="T205" s="5"/>
      <c r="U205" s="7">
        <f>F205/0.319</f>
        <v>9243.2601880877737</v>
      </c>
      <c r="V205" s="7">
        <f>G205/0.82</f>
        <v>6108.9024390243912</v>
      </c>
      <c r="W205" s="7">
        <f>H205/0.121</f>
        <v>4241.4876033057853</v>
      </c>
      <c r="X205" s="7">
        <f>I205/0.615</f>
        <v>2615.9349593495936</v>
      </c>
      <c r="Y205" s="7">
        <f>J205/0.2</f>
        <v>1365.8</v>
      </c>
      <c r="Z205" s="7">
        <f>K205/0.0761</f>
        <v>372.14191852825229</v>
      </c>
      <c r="AA205" s="7">
        <f>L205/0.267</f>
        <v>1058.6516853932585</v>
      </c>
      <c r="AB205" s="7">
        <f>M205/0.0493</f>
        <v>1152.738336713996</v>
      </c>
      <c r="AC205" s="7">
        <f>N205/0.33</f>
        <v>1073.8484848484848</v>
      </c>
      <c r="AD205" s="7">
        <f>O205/0.0755</f>
        <v>1020.3973509933776</v>
      </c>
      <c r="AE205" s="7">
        <f>E205/2.12</f>
        <v>892.59433962264143</v>
      </c>
      <c r="AF205" s="7">
        <f>P205/0.216</f>
        <v>1065.2314814814815</v>
      </c>
      <c r="AG205" s="7">
        <f>Q205/0.0329</f>
        <v>979.93920972644389</v>
      </c>
      <c r="AH205" s="7">
        <f>R205/0.221</f>
        <v>889.41176470588232</v>
      </c>
      <c r="AI205" s="7">
        <f>S205/0.033</f>
        <v>812.12121212121212</v>
      </c>
      <c r="AK205" s="14">
        <v>2.3441501976284584</v>
      </c>
      <c r="AL205" s="14">
        <v>1.7341330655815674</v>
      </c>
      <c r="AM205" s="14"/>
      <c r="AN205" s="14">
        <v>0.1703328245997924</v>
      </c>
      <c r="AO205" s="14">
        <v>0.56861360726356935</v>
      </c>
      <c r="AP205" s="14">
        <v>0.26105356813663833</v>
      </c>
    </row>
    <row r="206" spans="1:42">
      <c r="A206" t="s">
        <v>26</v>
      </c>
      <c r="B206">
        <v>333115</v>
      </c>
      <c r="C206" t="s">
        <v>10</v>
      </c>
      <c r="D206" s="8" t="s">
        <v>84</v>
      </c>
      <c r="E206" s="5">
        <v>397.4</v>
      </c>
      <c r="F206" s="5">
        <v>2181.1</v>
      </c>
      <c r="G206" s="6">
        <v>3681.3</v>
      </c>
      <c r="H206" s="5">
        <v>396.96</v>
      </c>
      <c r="I206" s="5">
        <v>1305.5</v>
      </c>
      <c r="J206" s="5">
        <v>157.97999999999999</v>
      </c>
      <c r="K206" s="5">
        <v>11.35</v>
      </c>
      <c r="L206" s="5">
        <v>112.64</v>
      </c>
      <c r="M206" s="5">
        <v>14.53</v>
      </c>
      <c r="N206" s="5">
        <v>69.28</v>
      </c>
      <c r="O206" s="5">
        <v>12.6</v>
      </c>
      <c r="P206" s="5">
        <v>34.17</v>
      </c>
      <c r="Q206" s="5">
        <v>4.71</v>
      </c>
      <c r="R206" s="5">
        <v>31.77</v>
      </c>
      <c r="S206" s="5">
        <v>4.6900000000000004</v>
      </c>
      <c r="T206" s="5"/>
      <c r="U206" s="7">
        <f>F206/0.319</f>
        <v>6837.3040752351089</v>
      </c>
      <c r="V206" s="7">
        <f>G206/0.82</f>
        <v>4489.3902439024396</v>
      </c>
      <c r="W206" s="7">
        <f>H206/0.121</f>
        <v>3280.6611570247933</v>
      </c>
      <c r="X206" s="7">
        <f>I206/0.615</f>
        <v>2122.7642276422766</v>
      </c>
      <c r="Y206" s="7">
        <f>J206/0.2</f>
        <v>789.89999999999986</v>
      </c>
      <c r="Z206" s="7">
        <f>K206/0.0761</f>
        <v>149.14586070959263</v>
      </c>
      <c r="AA206" s="7">
        <f>L206/0.267</f>
        <v>421.87265917602991</v>
      </c>
      <c r="AB206" s="7">
        <f>M206/0.0493</f>
        <v>294.72616632860041</v>
      </c>
      <c r="AC206" s="7">
        <f>N206/0.33</f>
        <v>209.93939393939394</v>
      </c>
      <c r="AD206" s="7">
        <f>O206/0.0755</f>
        <v>166.88741721854305</v>
      </c>
      <c r="AE206" s="7">
        <f>E206/2.12</f>
        <v>187.45283018867923</v>
      </c>
      <c r="AF206" s="7">
        <f>P206/0.216</f>
        <v>158.19444444444446</v>
      </c>
      <c r="AG206" s="7">
        <f>Q206/0.0329</f>
        <v>143.16109422492403</v>
      </c>
      <c r="AH206" s="7">
        <f>R206/0.221</f>
        <v>143.75565610859729</v>
      </c>
      <c r="AI206" s="7">
        <f>S206/0.033</f>
        <v>142.12121212121212</v>
      </c>
      <c r="AK206" s="14">
        <v>2.5367164179104478</v>
      </c>
      <c r="AL206" s="14">
        <v>4.870156014091596</v>
      </c>
      <c r="AM206" s="14"/>
      <c r="AN206" s="14">
        <v>0.16796439658685547</v>
      </c>
      <c r="AO206" s="14">
        <v>0.7060623059730029</v>
      </c>
      <c r="AP206" s="14">
        <v>0.1259732974401416</v>
      </c>
    </row>
    <row r="207" spans="1:42">
      <c r="A207" t="s">
        <v>26</v>
      </c>
      <c r="B207">
        <v>333117</v>
      </c>
      <c r="C207" t="s">
        <v>10</v>
      </c>
      <c r="D207" s="8" t="s">
        <v>84</v>
      </c>
      <c r="E207" s="5">
        <v>2399.1999999999998</v>
      </c>
      <c r="F207" s="5">
        <v>1223.9000000000001</v>
      </c>
      <c r="G207" s="6">
        <v>3070.9</v>
      </c>
      <c r="H207" s="5">
        <v>403.35</v>
      </c>
      <c r="I207" s="5">
        <v>1852</v>
      </c>
      <c r="J207" s="5">
        <v>416.72</v>
      </c>
      <c r="K207" s="5">
        <v>14.12</v>
      </c>
      <c r="L207" s="5">
        <v>432.37</v>
      </c>
      <c r="M207" s="5">
        <v>75.540000000000006</v>
      </c>
      <c r="N207" s="5">
        <v>441.45</v>
      </c>
      <c r="O207" s="5">
        <v>87.88</v>
      </c>
      <c r="P207" s="5">
        <v>258.36</v>
      </c>
      <c r="Q207" s="5">
        <v>33.99</v>
      </c>
      <c r="R207" s="5">
        <v>209.7</v>
      </c>
      <c r="S207" s="5">
        <v>26.19</v>
      </c>
      <c r="T207" s="5"/>
      <c r="U207" s="7">
        <f>F207/0.319</f>
        <v>3836.6771159874611</v>
      </c>
      <c r="V207" s="7">
        <f>G207/0.82</f>
        <v>3745.0000000000005</v>
      </c>
      <c r="W207" s="7">
        <f>H207/0.121</f>
        <v>3333.4710743801656</v>
      </c>
      <c r="X207" s="7">
        <f>I207/0.615</f>
        <v>3011.3821138211383</v>
      </c>
      <c r="Y207" s="7">
        <f>J207/0.2</f>
        <v>2083.6</v>
      </c>
      <c r="Z207" s="7">
        <f>K207/0.0761</f>
        <v>185.54533508541391</v>
      </c>
      <c r="AA207" s="7">
        <f>L207/0.267</f>
        <v>1619.3632958801497</v>
      </c>
      <c r="AB207" s="7">
        <f>M207/0.0493</f>
        <v>1532.2515212981746</v>
      </c>
      <c r="AC207" s="7">
        <f>N207/0.33</f>
        <v>1337.7272727272725</v>
      </c>
      <c r="AD207" s="7">
        <f>O207/0.0755</f>
        <v>1163.9735099337747</v>
      </c>
      <c r="AE207" s="7">
        <f>E207/2.12</f>
        <v>1131.6981132075471</v>
      </c>
      <c r="AF207" s="7">
        <f>P207/0.216</f>
        <v>1196.1111111111111</v>
      </c>
      <c r="AG207" s="7">
        <f>Q207/0.0329</f>
        <v>1033.130699088146</v>
      </c>
      <c r="AH207" s="7">
        <f>R207/0.221</f>
        <v>948.86877828054287</v>
      </c>
      <c r="AI207" s="7">
        <f>S207/0.033</f>
        <v>793.63636363636363</v>
      </c>
      <c r="AK207" s="14">
        <v>3.5897087378640777</v>
      </c>
      <c r="AL207" s="14">
        <v>2.5132544181393799</v>
      </c>
      <c r="AM207" s="14"/>
      <c r="AN207" s="14">
        <v>0.21786968673118767</v>
      </c>
      <c r="AO207" s="14">
        <v>0.61591076778855292</v>
      </c>
      <c r="AP207" s="14">
        <v>0.16621954548025955</v>
      </c>
    </row>
    <row r="208" spans="1:42">
      <c r="A208" t="s">
        <v>25</v>
      </c>
      <c r="B208">
        <v>333126</v>
      </c>
      <c r="C208" t="s">
        <v>20</v>
      </c>
      <c r="D208" s="8" t="s">
        <v>84</v>
      </c>
      <c r="E208" s="5">
        <v>1344.9</v>
      </c>
      <c r="F208" s="5">
        <v>2589.8000000000002</v>
      </c>
      <c r="G208" s="6">
        <v>5306.6</v>
      </c>
      <c r="H208" s="5">
        <v>572.28</v>
      </c>
      <c r="I208" s="5">
        <v>2132.6999999999998</v>
      </c>
      <c r="J208" s="5">
        <v>351.84</v>
      </c>
      <c r="K208" s="5">
        <v>32.83</v>
      </c>
      <c r="L208" s="5">
        <v>297.06</v>
      </c>
      <c r="M208" s="5">
        <v>50.54</v>
      </c>
      <c r="N208" s="5">
        <v>268.66000000000003</v>
      </c>
      <c r="O208" s="5">
        <v>48.9</v>
      </c>
      <c r="P208" s="5">
        <v>138.02000000000001</v>
      </c>
      <c r="Q208" s="5">
        <v>18.239999999999998</v>
      </c>
      <c r="R208" s="5">
        <v>118.4</v>
      </c>
      <c r="S208" s="5">
        <v>15.9</v>
      </c>
      <c r="T208" s="5"/>
      <c r="U208" s="7">
        <f>F208/0.319</f>
        <v>8118.4952978056426</v>
      </c>
      <c r="V208" s="7">
        <f>G208/0.82</f>
        <v>6471.4634146341468</v>
      </c>
      <c r="W208" s="7">
        <f>H208/0.121</f>
        <v>4729.5867768595044</v>
      </c>
      <c r="X208" s="7">
        <f>I208/0.615</f>
        <v>3467.8048780487802</v>
      </c>
      <c r="Y208" s="7">
        <f>J208/0.2</f>
        <v>1759.1999999999998</v>
      </c>
      <c r="Z208" s="7">
        <f>K208/0.0761</f>
        <v>431.40604467805514</v>
      </c>
      <c r="AA208" s="7">
        <f>L208/0.267</f>
        <v>1112.5842696629213</v>
      </c>
      <c r="AB208" s="7">
        <f>M208/0.0493</f>
        <v>1025.1521298174443</v>
      </c>
      <c r="AC208" s="7">
        <f>N208/0.33</f>
        <v>814.12121212121212</v>
      </c>
      <c r="AD208" s="7">
        <f>O208/0.0755</f>
        <v>647.68211920529802</v>
      </c>
      <c r="AE208" s="7">
        <f>E208/2.12</f>
        <v>634.38679245283015</v>
      </c>
      <c r="AF208" s="7">
        <f>P208/0.216</f>
        <v>638.98148148148152</v>
      </c>
      <c r="AG208" s="7">
        <f>Q208/0.0329</f>
        <v>554.40729483282678</v>
      </c>
      <c r="AH208" s="7">
        <f>R208/0.221</f>
        <v>535.74660633484166</v>
      </c>
      <c r="AI208" s="7">
        <f>S208/0.033</f>
        <v>481.81818181818181</v>
      </c>
      <c r="AK208" s="14">
        <v>6.5257615894039729</v>
      </c>
      <c r="AL208" s="14">
        <v>1.2871588965722356</v>
      </c>
      <c r="AM208" s="14"/>
      <c r="AN208" s="14">
        <v>0.27251214739117957</v>
      </c>
      <c r="AO208" s="14">
        <v>0.5869061892721007</v>
      </c>
      <c r="AP208" s="14">
        <v>0.14058166333671962</v>
      </c>
    </row>
    <row r="209" spans="1:42">
      <c r="A209" t="s">
        <v>25</v>
      </c>
      <c r="B209">
        <v>333164</v>
      </c>
      <c r="C209" t="s">
        <v>19</v>
      </c>
      <c r="D209" s="8" t="s">
        <v>84</v>
      </c>
      <c r="E209" s="4">
        <v>925.8</v>
      </c>
      <c r="F209" s="4">
        <v>1835.7</v>
      </c>
      <c r="G209" s="3">
        <v>3837.3</v>
      </c>
      <c r="H209" s="4">
        <v>378.13</v>
      </c>
      <c r="I209" s="4">
        <v>1500.1</v>
      </c>
      <c r="J209" s="4">
        <v>206.87</v>
      </c>
      <c r="K209" s="4">
        <v>12.21</v>
      </c>
      <c r="L209" s="4">
        <v>158.24</v>
      </c>
      <c r="M209" s="4">
        <v>25.75</v>
      </c>
      <c r="N209" s="4">
        <v>133.29</v>
      </c>
      <c r="O209" s="4">
        <v>24.23</v>
      </c>
      <c r="P209" s="4">
        <v>67.290000000000006</v>
      </c>
      <c r="Q209" s="4">
        <v>9.83</v>
      </c>
      <c r="R209" s="4">
        <v>57.02</v>
      </c>
      <c r="S209" s="4">
        <v>7.09</v>
      </c>
      <c r="T209" s="4"/>
      <c r="U209" s="7">
        <f>F209/0.319</f>
        <v>5754.545454545455</v>
      </c>
      <c r="V209" s="7">
        <f>G209/0.82</f>
        <v>4679.6341463414637</v>
      </c>
      <c r="W209" s="7">
        <f>H209/0.121</f>
        <v>3125.0413223140495</v>
      </c>
      <c r="X209" s="7">
        <f>I209/0.615</f>
        <v>2439.1869918699185</v>
      </c>
      <c r="Y209" s="7">
        <f>J209/0.2</f>
        <v>1034.3499999999999</v>
      </c>
      <c r="Z209" s="7">
        <f>K209/0.0761</f>
        <v>160.44678055190539</v>
      </c>
      <c r="AA209" s="7">
        <f>L209/0.267</f>
        <v>592.65917602996251</v>
      </c>
      <c r="AB209" s="7">
        <f>M209/0.0493</f>
        <v>522.31237322515221</v>
      </c>
      <c r="AC209" s="7">
        <f>N209/0.33</f>
        <v>403.90909090909088</v>
      </c>
      <c r="AD209" s="7">
        <f>O209/0.0755</f>
        <v>320.92715231788083</v>
      </c>
      <c r="AE209" s="7">
        <f>E209/2.12</f>
        <v>436.69811320754712</v>
      </c>
      <c r="AF209" s="7">
        <f>P209/0.216</f>
        <v>311.52777777777783</v>
      </c>
      <c r="AG209" s="7">
        <f>Q209/0.0329</f>
        <v>298.78419452887539</v>
      </c>
      <c r="AH209" s="7">
        <f>R209/0.221</f>
        <v>258.00904977375569</v>
      </c>
      <c r="AI209" s="7">
        <f>S209/0.033</f>
        <v>214.84848484848484</v>
      </c>
      <c r="AK209" s="14">
        <v>1.14144</v>
      </c>
      <c r="AL209" s="14">
        <v>4.1456038021170878</v>
      </c>
      <c r="AM209" s="14"/>
      <c r="AN209" s="14">
        <v>0.58726917683036461</v>
      </c>
      <c r="AO209" s="14">
        <v>0.2798379645191702</v>
      </c>
      <c r="AP209" s="14">
        <v>0.13289285865046521</v>
      </c>
    </row>
    <row r="210" spans="1:42">
      <c r="A210" t="s">
        <v>25</v>
      </c>
      <c r="B210">
        <v>333166</v>
      </c>
      <c r="C210" t="s">
        <v>19</v>
      </c>
      <c r="D210" s="8" t="s">
        <v>84</v>
      </c>
      <c r="E210" s="4">
        <v>1013.8</v>
      </c>
      <c r="F210" s="4">
        <v>797.4</v>
      </c>
      <c r="G210" s="3">
        <v>1813.7</v>
      </c>
      <c r="H210" s="4">
        <v>202.32</v>
      </c>
      <c r="I210" s="4">
        <v>913.6</v>
      </c>
      <c r="J210" s="4">
        <v>177.37</v>
      </c>
      <c r="K210" s="4">
        <v>12.4</v>
      </c>
      <c r="L210" s="4">
        <v>170.48</v>
      </c>
      <c r="M210" s="4">
        <v>29.59</v>
      </c>
      <c r="N210" s="4">
        <v>156.63</v>
      </c>
      <c r="O210" s="4">
        <v>28.75</v>
      </c>
      <c r="P210" s="4">
        <v>78.56</v>
      </c>
      <c r="Q210" s="4">
        <v>11.47</v>
      </c>
      <c r="R210" s="4">
        <v>65.400000000000006</v>
      </c>
      <c r="S210" s="4">
        <v>8.09</v>
      </c>
      <c r="T210" s="4"/>
      <c r="U210" s="7">
        <f>F210/0.319</f>
        <v>2499.6865203761754</v>
      </c>
      <c r="V210" s="7">
        <f>G210/0.82</f>
        <v>2211.8292682926831</v>
      </c>
      <c r="W210" s="7">
        <f>H210/0.121</f>
        <v>1672.0661157024792</v>
      </c>
      <c r="X210" s="7">
        <f>I210/0.615</f>
        <v>1485.5284552845528</v>
      </c>
      <c r="Y210" s="7">
        <f>J210/0.2</f>
        <v>886.85</v>
      </c>
      <c r="Z210" s="7">
        <f>K210/0.0761</f>
        <v>162.94349540078844</v>
      </c>
      <c r="AA210" s="7">
        <f>L210/0.267</f>
        <v>638.501872659176</v>
      </c>
      <c r="AB210" s="7">
        <f>M210/0.0493</f>
        <v>600.20283975659231</v>
      </c>
      <c r="AC210" s="7">
        <f>N210/0.33</f>
        <v>474.63636363636363</v>
      </c>
      <c r="AD210" s="7">
        <f>O210/0.0755</f>
        <v>380.794701986755</v>
      </c>
      <c r="AE210" s="7">
        <f>E210/2.12</f>
        <v>478.20754716981128</v>
      </c>
      <c r="AF210" s="7">
        <f>P210/0.216</f>
        <v>363.7037037037037</v>
      </c>
      <c r="AG210" s="7">
        <f>Q210/0.0329</f>
        <v>348.63221884498483</v>
      </c>
      <c r="AH210" s="7">
        <f>R210/0.221</f>
        <v>295.92760180995475</v>
      </c>
      <c r="AI210" s="7">
        <f>S210/0.033</f>
        <v>245.15151515151513</v>
      </c>
      <c r="AK210" s="14">
        <v>0.98283828382838279</v>
      </c>
      <c r="AL210" s="14">
        <v>3.4162556717301245</v>
      </c>
      <c r="AM210" s="14"/>
      <c r="AN210" s="14">
        <v>0.36894526977941883</v>
      </c>
      <c r="AO210" s="14">
        <v>0.4388239004056036</v>
      </c>
      <c r="AP210" s="14">
        <v>0.19223082981497755</v>
      </c>
    </row>
    <row r="211" spans="1:42">
      <c r="A211" t="s">
        <v>25</v>
      </c>
      <c r="B211">
        <v>333167</v>
      </c>
      <c r="C211" t="s">
        <v>19</v>
      </c>
      <c r="D211" s="8" t="s">
        <v>84</v>
      </c>
      <c r="E211" s="4">
        <v>467.7</v>
      </c>
      <c r="F211" s="4">
        <v>340.2</v>
      </c>
      <c r="G211" s="3">
        <v>793.6</v>
      </c>
      <c r="H211" s="4">
        <v>92.16</v>
      </c>
      <c r="I211" s="4">
        <v>388.7</v>
      </c>
      <c r="J211" s="4">
        <v>73.040000000000006</v>
      </c>
      <c r="K211" s="4">
        <v>7.47</v>
      </c>
      <c r="L211" s="4">
        <v>72.38</v>
      </c>
      <c r="M211" s="4">
        <v>14.08</v>
      </c>
      <c r="N211" s="4">
        <v>78.37</v>
      </c>
      <c r="O211" s="4">
        <v>15.2</v>
      </c>
      <c r="P211" s="4">
        <v>44.62</v>
      </c>
      <c r="Q211" s="4">
        <v>6.75</v>
      </c>
      <c r="R211" s="4">
        <v>41.46</v>
      </c>
      <c r="S211" s="4">
        <v>5.48</v>
      </c>
      <c r="T211" s="4"/>
      <c r="U211" s="7">
        <f>F211/0.319</f>
        <v>1066.4576802507836</v>
      </c>
      <c r="V211" s="7">
        <f>G211/0.82</f>
        <v>967.80487804878055</v>
      </c>
      <c r="W211" s="7">
        <f>H211/0.121</f>
        <v>761.65289256198344</v>
      </c>
      <c r="X211" s="7">
        <f>I211/0.615</f>
        <v>632.03252032520322</v>
      </c>
      <c r="Y211" s="7">
        <f>J211/0.2</f>
        <v>365.2</v>
      </c>
      <c r="Z211" s="7">
        <f>K211/0.0761</f>
        <v>98.160315374507221</v>
      </c>
      <c r="AA211" s="7">
        <f>L211/0.267</f>
        <v>271.08614232209737</v>
      </c>
      <c r="AB211" s="7">
        <f>M211/0.0493</f>
        <v>285.59837728194731</v>
      </c>
      <c r="AC211" s="7">
        <f>N211/0.33</f>
        <v>237.4848484848485</v>
      </c>
      <c r="AD211" s="7">
        <f>O211/0.0755</f>
        <v>201.32450331125827</v>
      </c>
      <c r="AE211" s="7">
        <f>E211/2.12</f>
        <v>220.61320754716979</v>
      </c>
      <c r="AF211" s="7">
        <f>P211/0.216</f>
        <v>206.57407407407408</v>
      </c>
      <c r="AG211" s="7">
        <f>Q211/0.0329</f>
        <v>205.16717325227964</v>
      </c>
      <c r="AH211" s="7">
        <f>R211/0.221</f>
        <v>187.60180995475113</v>
      </c>
      <c r="AI211" s="7">
        <f>S211/0.033</f>
        <v>166.06060606060606</v>
      </c>
      <c r="AK211" s="14">
        <v>3.6772549019607847</v>
      </c>
      <c r="AL211" s="14">
        <v>6.2484498610220234</v>
      </c>
      <c r="AM211" s="14"/>
      <c r="AN211" s="14">
        <v>0.30338624725843727</v>
      </c>
      <c r="AO211" s="14">
        <v>0.67868940115298992</v>
      </c>
      <c r="AP211" s="14">
        <v>1.7924351588572879E-2</v>
      </c>
    </row>
    <row r="212" spans="1:42">
      <c r="A212" t="s">
        <v>26</v>
      </c>
      <c r="B212">
        <v>334004</v>
      </c>
      <c r="C212" t="s">
        <v>15</v>
      </c>
      <c r="D212" s="8" t="s">
        <v>84</v>
      </c>
      <c r="E212" s="4">
        <v>670.5</v>
      </c>
      <c r="F212" s="4">
        <v>904</v>
      </c>
      <c r="G212" s="3">
        <v>2031.7</v>
      </c>
      <c r="H212" s="4">
        <v>221.68</v>
      </c>
      <c r="I212" s="4">
        <v>807.3</v>
      </c>
      <c r="J212" s="4">
        <v>137.02000000000001</v>
      </c>
      <c r="K212" s="4">
        <v>14.6</v>
      </c>
      <c r="L212" s="4">
        <v>122.93</v>
      </c>
      <c r="M212" s="4">
        <v>22.15</v>
      </c>
      <c r="N212" s="4">
        <v>125.34</v>
      </c>
      <c r="O212" s="4">
        <v>24.44</v>
      </c>
      <c r="P212" s="4">
        <v>70.52</v>
      </c>
      <c r="Q212" s="4">
        <v>9.4499999999999993</v>
      </c>
      <c r="R212" s="4">
        <v>59.37</v>
      </c>
      <c r="S212" s="4">
        <v>7.6</v>
      </c>
      <c r="T212" s="4"/>
      <c r="U212" s="7">
        <f>F212/0.319</f>
        <v>2833.8557993730406</v>
      </c>
      <c r="V212" s="7">
        <f>G212/0.82</f>
        <v>2477.6829268292686</v>
      </c>
      <c r="W212" s="7">
        <f>H212/0.121</f>
        <v>1832.0661157024795</v>
      </c>
      <c r="X212" s="7">
        <f>I212/0.615</f>
        <v>1312.6829268292681</v>
      </c>
      <c r="Y212" s="7">
        <f>J212/0.2</f>
        <v>685.1</v>
      </c>
      <c r="Z212" s="7">
        <f>K212/0.0761</f>
        <v>191.85282522996056</v>
      </c>
      <c r="AA212" s="7">
        <f>L212/0.267</f>
        <v>460.41198501872657</v>
      </c>
      <c r="AB212" s="7">
        <f>M212/0.0493</f>
        <v>449.29006085192697</v>
      </c>
      <c r="AC212" s="7">
        <f>N212/0.33</f>
        <v>379.81818181818181</v>
      </c>
      <c r="AD212" s="7">
        <f>O212/0.0755</f>
        <v>323.70860927152319</v>
      </c>
      <c r="AE212" s="7">
        <f>E212/2.12</f>
        <v>316.27358490566036</v>
      </c>
      <c r="AF212" s="7">
        <f>P212/0.216</f>
        <v>326.48148148148147</v>
      </c>
      <c r="AG212" s="7">
        <f>Q212/0.0329</f>
        <v>287.2340425531915</v>
      </c>
      <c r="AH212" s="7">
        <f>R212/0.221</f>
        <v>268.64253393665155</v>
      </c>
      <c r="AI212" s="7">
        <f>S212/0.033</f>
        <v>230.30303030303028</v>
      </c>
      <c r="AK212" s="14">
        <v>3.5402822580645159</v>
      </c>
      <c r="AL212" s="14">
        <v>3.6114839671886654</v>
      </c>
      <c r="AM212" s="14"/>
      <c r="AN212" s="14">
        <v>0.33913149761530575</v>
      </c>
      <c r="AO212" s="14">
        <v>0.53975011037922793</v>
      </c>
      <c r="AP212" s="14">
        <v>0.12111839200546635</v>
      </c>
    </row>
    <row r="213" spans="1:42">
      <c r="A213" t="s">
        <v>26</v>
      </c>
      <c r="B213">
        <v>334010</v>
      </c>
      <c r="C213" t="s">
        <v>19</v>
      </c>
      <c r="D213" s="8" t="s">
        <v>84</v>
      </c>
      <c r="E213" s="4">
        <v>315.39999999999998</v>
      </c>
      <c r="F213" s="4">
        <v>420.4</v>
      </c>
      <c r="G213" s="3">
        <v>866.8</v>
      </c>
      <c r="H213" s="4">
        <v>90.39</v>
      </c>
      <c r="I213" s="4">
        <v>321.39999999999998</v>
      </c>
      <c r="J213" s="4">
        <v>55.51</v>
      </c>
      <c r="K213" s="4">
        <v>5.32</v>
      </c>
      <c r="L213" s="4">
        <v>53.87</v>
      </c>
      <c r="M213" s="4">
        <v>9.11</v>
      </c>
      <c r="N213" s="4">
        <v>59.83</v>
      </c>
      <c r="O213" s="4">
        <v>11.64</v>
      </c>
      <c r="P213" s="4">
        <v>35.32</v>
      </c>
      <c r="Q213" s="4">
        <v>5.22</v>
      </c>
      <c r="R213" s="4">
        <v>35.340000000000003</v>
      </c>
      <c r="S213" s="4">
        <v>4.68</v>
      </c>
      <c r="T213" s="4"/>
      <c r="U213" s="7">
        <f>F213/0.319</f>
        <v>1317.8683385579936</v>
      </c>
      <c r="V213" s="7">
        <f>G213/0.82</f>
        <v>1057.0731707317073</v>
      </c>
      <c r="W213" s="7">
        <f>H213/0.121</f>
        <v>747.02479338842977</v>
      </c>
      <c r="X213" s="7">
        <f>I213/0.615</f>
        <v>522.60162601626018</v>
      </c>
      <c r="Y213" s="7">
        <f>J213/0.2</f>
        <v>277.54999999999995</v>
      </c>
      <c r="Z213" s="7">
        <f>K213/0.0761</f>
        <v>69.908015768725363</v>
      </c>
      <c r="AA213" s="7">
        <f>L213/0.267</f>
        <v>201.76029962546815</v>
      </c>
      <c r="AB213" s="7">
        <f>M213/0.0493</f>
        <v>184.78701825557809</v>
      </c>
      <c r="AC213" s="7">
        <f>N213/0.33</f>
        <v>181.30303030303028</v>
      </c>
      <c r="AD213" s="7">
        <f>O213/0.0755</f>
        <v>154.1721854304636</v>
      </c>
      <c r="AE213" s="7">
        <f>E213/2.12</f>
        <v>148.77358490566036</v>
      </c>
      <c r="AF213" s="7">
        <f>P213/0.216</f>
        <v>163.51851851851853</v>
      </c>
      <c r="AG213" s="7">
        <f>Q213/0.0329</f>
        <v>158.66261398176292</v>
      </c>
      <c r="AH213" s="7">
        <f>R213/0.221</f>
        <v>159.90950226244345</v>
      </c>
      <c r="AI213" s="7">
        <f>S213/0.033</f>
        <v>141.81818181818181</v>
      </c>
      <c r="AK213" s="14">
        <v>3.6099145299145303</v>
      </c>
      <c r="AL213" s="14">
        <v>4.3278376664552951</v>
      </c>
      <c r="AM213" s="14"/>
      <c r="AN213" s="14">
        <v>0.29121681050759191</v>
      </c>
      <c r="AO213" s="14">
        <v>0.66226496812029823</v>
      </c>
      <c r="AP213" s="14">
        <v>4.6518221372109862E-2</v>
      </c>
    </row>
    <row r="214" spans="1:42">
      <c r="A214" t="s">
        <v>26</v>
      </c>
      <c r="B214">
        <v>334011</v>
      </c>
      <c r="C214" t="s">
        <v>19</v>
      </c>
      <c r="D214" s="8" t="s">
        <v>84</v>
      </c>
      <c r="E214" s="4">
        <v>2190.6</v>
      </c>
      <c r="F214" s="4">
        <v>920.9</v>
      </c>
      <c r="G214" s="3">
        <v>2430.1</v>
      </c>
      <c r="H214" s="4">
        <v>345.13</v>
      </c>
      <c r="I214" s="4">
        <v>1632.9</v>
      </c>
      <c r="J214" s="4">
        <v>385.75</v>
      </c>
      <c r="K214" s="4">
        <v>27.95</v>
      </c>
      <c r="L214" s="4">
        <v>416.82</v>
      </c>
      <c r="M214" s="4">
        <v>70.540000000000006</v>
      </c>
      <c r="N214" s="4">
        <v>382.95</v>
      </c>
      <c r="O214" s="4">
        <v>70.41</v>
      </c>
      <c r="P214" s="4">
        <v>192.13</v>
      </c>
      <c r="Q214" s="4">
        <v>24.16</v>
      </c>
      <c r="R214" s="4">
        <v>142.18</v>
      </c>
      <c r="S214" s="4">
        <v>17.36</v>
      </c>
      <c r="T214" s="4"/>
      <c r="U214" s="7">
        <f>F214/0.319</f>
        <v>2886.8338557993729</v>
      </c>
      <c r="V214" s="7">
        <f>G214/0.82</f>
        <v>2963.5365853658536</v>
      </c>
      <c r="W214" s="7">
        <f>H214/0.121</f>
        <v>2852.3140495867769</v>
      </c>
      <c r="X214" s="7">
        <f>I214/0.615</f>
        <v>2655.1219512195125</v>
      </c>
      <c r="Y214" s="7">
        <f>J214/0.2</f>
        <v>1928.75</v>
      </c>
      <c r="Z214" s="7">
        <f>K214/0.0761</f>
        <v>367.27989487516425</v>
      </c>
      <c r="AA214" s="7">
        <f>L214/0.267</f>
        <v>1561.1235955056179</v>
      </c>
      <c r="AB214" s="7">
        <f>M214/0.0493</f>
        <v>1430.8316430020286</v>
      </c>
      <c r="AC214" s="7">
        <f>N214/0.33</f>
        <v>1160.4545454545453</v>
      </c>
      <c r="AD214" s="7">
        <f>O214/0.0755</f>
        <v>932.58278145695363</v>
      </c>
      <c r="AE214" s="7">
        <f>E214/2.12</f>
        <v>1033.3018867924527</v>
      </c>
      <c r="AF214" s="7">
        <f>P214/0.216</f>
        <v>889.49074074074076</v>
      </c>
      <c r="AG214" s="7">
        <f>Q214/0.0329</f>
        <v>734.34650455927056</v>
      </c>
      <c r="AH214" s="7">
        <f>R214/0.221</f>
        <v>643.34841628959282</v>
      </c>
      <c r="AI214" s="7">
        <f>S214/0.033</f>
        <v>526.06060606060601</v>
      </c>
      <c r="AK214" s="14">
        <v>0.79861003861003865</v>
      </c>
      <c r="AL214" s="14">
        <v>2.3114215283483976</v>
      </c>
      <c r="AM214" s="14"/>
      <c r="AN214" s="14">
        <v>0.42049140733335816</v>
      </c>
      <c r="AO214" s="14">
        <v>0.36876110927760802</v>
      </c>
      <c r="AP214" s="14">
        <v>0.2107474833890339</v>
      </c>
    </row>
    <row r="215" spans="1:42">
      <c r="A215" t="s">
        <v>26</v>
      </c>
      <c r="B215">
        <v>334013</v>
      </c>
      <c r="C215" t="s">
        <v>19</v>
      </c>
      <c r="D215" s="8" t="s">
        <v>84</v>
      </c>
      <c r="E215" s="4">
        <v>636.79999999999995</v>
      </c>
      <c r="F215" s="4">
        <v>1549.4</v>
      </c>
      <c r="G215" s="3">
        <v>2910.3</v>
      </c>
      <c r="H215" s="4">
        <v>300.77999999999997</v>
      </c>
      <c r="I215" s="4">
        <v>1088.7</v>
      </c>
      <c r="J215" s="4">
        <v>154.66999999999999</v>
      </c>
      <c r="K215" s="4">
        <v>10.69</v>
      </c>
      <c r="L215" s="4">
        <v>111.89</v>
      </c>
      <c r="M215" s="4">
        <v>18.940000000000001</v>
      </c>
      <c r="N215" s="4">
        <v>103.36</v>
      </c>
      <c r="O215" s="4">
        <v>19.75</v>
      </c>
      <c r="P215" s="4">
        <v>57.98</v>
      </c>
      <c r="Q215" s="4">
        <v>8</v>
      </c>
      <c r="R215" s="4">
        <v>52.6</v>
      </c>
      <c r="S215" s="4">
        <v>7.12</v>
      </c>
      <c r="T215" s="4"/>
      <c r="U215" s="7">
        <f>F215/0.319</f>
        <v>4857.05329153605</v>
      </c>
      <c r="V215" s="7">
        <f>G215/0.82</f>
        <v>3549.146341463415</v>
      </c>
      <c r="W215" s="7">
        <f>H215/0.121</f>
        <v>2485.7851239669421</v>
      </c>
      <c r="X215" s="7">
        <f>I215/0.615</f>
        <v>1770.2439024390244</v>
      </c>
      <c r="Y215" s="7">
        <f>J215/0.2</f>
        <v>773.34999999999991</v>
      </c>
      <c r="Z215" s="7">
        <f>K215/0.0761</f>
        <v>140.47306176084098</v>
      </c>
      <c r="AA215" s="7">
        <f>L215/0.267</f>
        <v>419.06367041198502</v>
      </c>
      <c r="AB215" s="7">
        <f>M215/0.0493</f>
        <v>384.1784989858013</v>
      </c>
      <c r="AC215" s="7">
        <f>N215/0.33</f>
        <v>313.21212121212119</v>
      </c>
      <c r="AD215" s="7">
        <f>O215/0.0755</f>
        <v>261.58940397350995</v>
      </c>
      <c r="AE215" s="7">
        <f>E215/2.12</f>
        <v>300.377358490566</v>
      </c>
      <c r="AF215" s="7">
        <f>P215/0.216</f>
        <v>268.42592592592592</v>
      </c>
      <c r="AG215" s="7">
        <f>Q215/0.0329</f>
        <v>243.16109422492403</v>
      </c>
      <c r="AH215" s="7">
        <f>R215/0.221</f>
        <v>238.00904977375566</v>
      </c>
      <c r="AI215" s="7">
        <f>S215/0.033</f>
        <v>215.75757575757575</v>
      </c>
      <c r="AK215" s="14">
        <v>0.99826732673267315</v>
      </c>
      <c r="AL215" s="14">
        <v>4.4500628140703524</v>
      </c>
      <c r="AM215" s="14"/>
      <c r="AN215" s="14">
        <v>0.32629698064714485</v>
      </c>
      <c r="AO215" s="14">
        <v>0.48940565065400488</v>
      </c>
      <c r="AP215" s="14">
        <v>0.1842973686988503</v>
      </c>
    </row>
    <row r="216" spans="1:42">
      <c r="A216" t="s">
        <v>26</v>
      </c>
      <c r="B216">
        <v>334014</v>
      </c>
      <c r="C216" t="s">
        <v>19</v>
      </c>
      <c r="D216" s="8" t="s">
        <v>84</v>
      </c>
      <c r="E216" s="4">
        <v>1544.3</v>
      </c>
      <c r="F216" s="4">
        <v>899</v>
      </c>
      <c r="G216" s="3">
        <v>3002.6</v>
      </c>
      <c r="H216" s="4">
        <v>427.32</v>
      </c>
      <c r="I216" s="4">
        <v>1823.2</v>
      </c>
      <c r="J216" s="4">
        <v>334.06</v>
      </c>
      <c r="K216" s="4">
        <v>23.86</v>
      </c>
      <c r="L216" s="4">
        <v>296.64999999999998</v>
      </c>
      <c r="M216" s="4">
        <v>48.09</v>
      </c>
      <c r="N216" s="4">
        <v>257.55</v>
      </c>
      <c r="O216" s="4">
        <v>47.79</v>
      </c>
      <c r="P216" s="4">
        <v>134.16</v>
      </c>
      <c r="Q216" s="4">
        <v>17.71</v>
      </c>
      <c r="R216" s="4">
        <v>109.95</v>
      </c>
      <c r="S216" s="4">
        <v>14.21</v>
      </c>
      <c r="T216" s="4"/>
      <c r="U216" s="7">
        <f>F216/0.319</f>
        <v>2818.181818181818</v>
      </c>
      <c r="V216" s="7">
        <f>G216/0.82</f>
        <v>3661.707317073171</v>
      </c>
      <c r="W216" s="7">
        <f>H216/0.121</f>
        <v>3531.5702479338843</v>
      </c>
      <c r="X216" s="7">
        <f>I216/0.615</f>
        <v>2964.5528455284552</v>
      </c>
      <c r="Y216" s="7">
        <f>J216/0.2</f>
        <v>1670.3</v>
      </c>
      <c r="Z216" s="7">
        <f>K216/0.0761</f>
        <v>313.53482260183966</v>
      </c>
      <c r="AA216" s="7">
        <f>L216/0.267</f>
        <v>1111.0486891385767</v>
      </c>
      <c r="AB216" s="7">
        <f>M216/0.0493</f>
        <v>975.45638945233281</v>
      </c>
      <c r="AC216" s="7">
        <f>N216/0.33</f>
        <v>780.4545454545455</v>
      </c>
      <c r="AD216" s="7">
        <f>O216/0.0755</f>
        <v>632.9801324503311</v>
      </c>
      <c r="AE216" s="7">
        <f>E216/2.12</f>
        <v>728.44339622641508</v>
      </c>
      <c r="AF216" s="7">
        <f>P216/0.216</f>
        <v>621.11111111111109</v>
      </c>
      <c r="AG216" s="7">
        <f>Q216/0.0329</f>
        <v>538.29787234042556</v>
      </c>
      <c r="AH216" s="7">
        <f>R216/0.221</f>
        <v>497.51131221719459</v>
      </c>
      <c r="AI216" s="7">
        <f>S216/0.033</f>
        <v>430.60606060606062</v>
      </c>
      <c r="AK216" s="14">
        <v>6.0345714285714287</v>
      </c>
      <c r="AL216" s="14">
        <v>4.756523991452438</v>
      </c>
      <c r="AM216" s="14"/>
      <c r="AN216" s="14">
        <v>0.47448943382325609</v>
      </c>
      <c r="AO216" s="14">
        <v>0.295700868883429</v>
      </c>
      <c r="AP216" s="14">
        <v>0.22980969729331491</v>
      </c>
    </row>
    <row r="217" spans="1:42">
      <c r="A217" t="s">
        <v>26</v>
      </c>
      <c r="B217">
        <v>334016</v>
      </c>
      <c r="C217" t="s">
        <v>19</v>
      </c>
      <c r="D217" s="8" t="s">
        <v>84</v>
      </c>
      <c r="E217" s="4">
        <v>856</v>
      </c>
      <c r="F217" s="4">
        <v>2900</v>
      </c>
      <c r="G217" s="3">
        <v>5090</v>
      </c>
      <c r="H217" s="4">
        <v>513</v>
      </c>
      <c r="I217" s="4">
        <v>1630</v>
      </c>
      <c r="J217" s="4">
        <v>246</v>
      </c>
      <c r="K217" s="4">
        <v>22.5</v>
      </c>
      <c r="L217" s="4">
        <v>233</v>
      </c>
      <c r="M217" s="4">
        <v>30.3</v>
      </c>
      <c r="N217" s="4">
        <v>156.5</v>
      </c>
      <c r="O217" s="4">
        <v>29.9</v>
      </c>
      <c r="P217" s="4">
        <v>82.5</v>
      </c>
      <c r="Q217" s="4">
        <v>10.6</v>
      </c>
      <c r="R217" s="4">
        <v>63.4</v>
      </c>
      <c r="S217" s="4">
        <v>9.27</v>
      </c>
      <c r="T217" s="4"/>
      <c r="U217" s="7">
        <f>F217/0.319</f>
        <v>9090.9090909090901</v>
      </c>
      <c r="V217" s="7">
        <f>G217/0.82</f>
        <v>6207.3170731707323</v>
      </c>
      <c r="W217" s="7">
        <f>H217/0.121</f>
        <v>4239.6694214876034</v>
      </c>
      <c r="X217" s="7">
        <f>I217/0.615</f>
        <v>2650.4065040650407</v>
      </c>
      <c r="Y217" s="7">
        <f>J217/0.2</f>
        <v>1230</v>
      </c>
      <c r="Z217" s="7">
        <f>K217/0.0761</f>
        <v>295.66360052562419</v>
      </c>
      <c r="AA217" s="7">
        <f>L217/0.267</f>
        <v>872.65917602996251</v>
      </c>
      <c r="AB217" s="7">
        <f>M217/0.0493</f>
        <v>614.60446247464506</v>
      </c>
      <c r="AC217" s="7">
        <f>N217/0.33</f>
        <v>474.24242424242419</v>
      </c>
      <c r="AD217" s="7">
        <f>O217/0.0755</f>
        <v>396.02649006622516</v>
      </c>
      <c r="AE217" s="7">
        <f>E217/2.12</f>
        <v>403.77358490566036</v>
      </c>
      <c r="AF217" s="7">
        <f>P217/0.216</f>
        <v>381.94444444444446</v>
      </c>
      <c r="AG217" s="7">
        <f>Q217/0.0329</f>
        <v>322.18844984802433</v>
      </c>
      <c r="AH217" s="7">
        <f>R217/0.221</f>
        <v>286.87782805429862</v>
      </c>
      <c r="AI217" s="7">
        <f>S217/0.033</f>
        <v>280.90909090909088</v>
      </c>
      <c r="AK217" s="14"/>
      <c r="AL217" s="14"/>
      <c r="AM217" s="14"/>
      <c r="AN217" s="14"/>
      <c r="AO217" s="14"/>
      <c r="AP217" s="14"/>
    </row>
    <row r="218" spans="1:42">
      <c r="A218" t="s">
        <v>26</v>
      </c>
      <c r="B218">
        <v>334017</v>
      </c>
      <c r="C218" t="s">
        <v>19</v>
      </c>
      <c r="D218" s="8" t="s">
        <v>84</v>
      </c>
      <c r="E218" s="9">
        <v>433.6</v>
      </c>
      <c r="F218" s="9">
        <v>1621.3</v>
      </c>
      <c r="G218" s="9">
        <v>2866.7</v>
      </c>
      <c r="H218" s="9">
        <v>275.95</v>
      </c>
      <c r="I218" s="9">
        <v>900.2</v>
      </c>
      <c r="J218" s="9">
        <v>112.68</v>
      </c>
      <c r="K218" s="9">
        <v>10.24</v>
      </c>
      <c r="L218" s="9">
        <v>82.33</v>
      </c>
      <c r="M218" s="9">
        <v>14.27</v>
      </c>
      <c r="N218" s="9">
        <v>79.790000000000006</v>
      </c>
      <c r="O218" s="9">
        <v>15.54</v>
      </c>
      <c r="P218" s="9">
        <v>46.51</v>
      </c>
      <c r="Q218" s="9">
        <v>6.53</v>
      </c>
      <c r="R218" s="9">
        <v>43.45</v>
      </c>
      <c r="S218" s="9">
        <v>5.88</v>
      </c>
      <c r="U218" s="7">
        <f>F218/0.319</f>
        <v>5082.4451410658303</v>
      </c>
      <c r="V218" s="7">
        <f>G218/0.82</f>
        <v>3495.9756097560976</v>
      </c>
      <c r="W218" s="7">
        <f>H218/0.121</f>
        <v>2280.5785123966944</v>
      </c>
      <c r="X218" s="7">
        <f>I218/0.615</f>
        <v>1463.739837398374</v>
      </c>
      <c r="Y218" s="7">
        <f>J218/0.2</f>
        <v>563.4</v>
      </c>
      <c r="Z218" s="7">
        <f>K218/0.0761</f>
        <v>134.55978975032852</v>
      </c>
      <c r="AA218" s="7">
        <f>L218/0.267</f>
        <v>308.35205992509361</v>
      </c>
      <c r="AB218" s="7">
        <f>M218/0.0493</f>
        <v>289.45233265720083</v>
      </c>
      <c r="AC218" s="7">
        <f>N218/0.33</f>
        <v>241.78787878787878</v>
      </c>
      <c r="AD218" s="7">
        <f>O218/0.0755</f>
        <v>205.82781456953643</v>
      </c>
      <c r="AE218" s="7">
        <f>E218/2.12</f>
        <v>204.52830188679246</v>
      </c>
      <c r="AF218" s="7">
        <f>P218/0.216</f>
        <v>215.32407407407408</v>
      </c>
      <c r="AG218" s="7">
        <f>Q218/0.0329</f>
        <v>198.48024316109425</v>
      </c>
      <c r="AH218" s="7">
        <f>R218/0.221</f>
        <v>196.60633484162898</v>
      </c>
      <c r="AI218" s="7">
        <f>S218/0.033</f>
        <v>178.18181818181816</v>
      </c>
      <c r="AK218" s="14">
        <v>1.4387351687543495</v>
      </c>
      <c r="AL218" s="14">
        <v>3.5352859778597785</v>
      </c>
      <c r="AM218" s="14"/>
      <c r="AN218" s="14">
        <v>0.73260709733396745</v>
      </c>
      <c r="AO218" s="14">
        <v>0.187425866489663</v>
      </c>
      <c r="AP218" s="14">
        <v>7.9967036176369535E-2</v>
      </c>
    </row>
    <row r="219" spans="1:42">
      <c r="A219" t="s">
        <v>26</v>
      </c>
      <c r="B219">
        <v>334019</v>
      </c>
      <c r="C219" t="s">
        <v>19</v>
      </c>
      <c r="D219" s="8" t="s">
        <v>84</v>
      </c>
      <c r="E219" s="9">
        <v>504.7</v>
      </c>
      <c r="F219" s="9">
        <v>893.7</v>
      </c>
      <c r="G219" s="9">
        <v>1738.2</v>
      </c>
      <c r="H219" s="9">
        <v>177.52</v>
      </c>
      <c r="I219" s="9">
        <v>621.5</v>
      </c>
      <c r="J219" s="9">
        <v>96.94</v>
      </c>
      <c r="K219" s="9">
        <v>8.77</v>
      </c>
      <c r="L219" s="9">
        <v>82.59</v>
      </c>
      <c r="M219" s="9">
        <v>15.01</v>
      </c>
      <c r="N219" s="9">
        <v>84.2</v>
      </c>
      <c r="O219" s="9">
        <v>16.579999999999998</v>
      </c>
      <c r="P219" s="9">
        <v>48.94</v>
      </c>
      <c r="Q219" s="9">
        <v>6.79</v>
      </c>
      <c r="R219" s="9">
        <v>43.86</v>
      </c>
      <c r="S219" s="9">
        <v>5.85</v>
      </c>
      <c r="U219" s="7">
        <f>F219/0.319</f>
        <v>2801.5673981191226</v>
      </c>
      <c r="V219" s="7">
        <f>G219/0.82</f>
        <v>2119.7560975609758</v>
      </c>
      <c r="W219" s="7">
        <f>H219/0.121</f>
        <v>1467.1074380165292</v>
      </c>
      <c r="X219" s="7">
        <f>I219/0.615</f>
        <v>1010.569105691057</v>
      </c>
      <c r="Y219" s="7">
        <f>J219/0.2</f>
        <v>484.7</v>
      </c>
      <c r="Z219" s="7">
        <f>K219/0.0761</f>
        <v>115.2431011826544</v>
      </c>
      <c r="AA219" s="7">
        <f>L219/0.267</f>
        <v>309.32584269662919</v>
      </c>
      <c r="AB219" s="7">
        <f>M219/0.0493</f>
        <v>304.46247464503045</v>
      </c>
      <c r="AC219" s="7">
        <f>N219/0.33</f>
        <v>255.15151515151516</v>
      </c>
      <c r="AD219" s="7">
        <f>O219/0.0755</f>
        <v>219.6026490066225</v>
      </c>
      <c r="AE219" s="7">
        <f>E219/2.12</f>
        <v>238.06603773584905</v>
      </c>
      <c r="AF219" s="7">
        <f>P219/0.216</f>
        <v>226.57407407407408</v>
      </c>
      <c r="AG219" s="7">
        <f>Q219/0.0329</f>
        <v>206.38297872340428</v>
      </c>
      <c r="AH219" s="7">
        <f>R219/0.221</f>
        <v>198.46153846153845</v>
      </c>
      <c r="AI219" s="7">
        <f>S219/0.033</f>
        <v>177.27272727272725</v>
      </c>
      <c r="AK219" s="14">
        <v>1.1219778183716076</v>
      </c>
      <c r="AL219" s="14">
        <v>3.9766197741232414</v>
      </c>
      <c r="AM219" s="14"/>
      <c r="AN219" s="14">
        <v>0.46074174601728618</v>
      </c>
      <c r="AO219" s="14">
        <v>0.49571762057273827</v>
      </c>
      <c r="AP219" s="14">
        <v>4.3540633409975493E-2</v>
      </c>
    </row>
    <row r="220" spans="1:42">
      <c r="A220" t="s">
        <v>26</v>
      </c>
      <c r="B220">
        <v>334138</v>
      </c>
      <c r="C220" t="s">
        <v>31</v>
      </c>
      <c r="D220" s="8" t="s">
        <v>84</v>
      </c>
      <c r="E220" s="4">
        <v>1012.6</v>
      </c>
      <c r="F220" s="4">
        <v>3826.5</v>
      </c>
      <c r="G220" s="3">
        <v>7072.4</v>
      </c>
      <c r="H220" s="4">
        <v>649.83000000000004</v>
      </c>
      <c r="I220" s="4">
        <v>2107.8000000000002</v>
      </c>
      <c r="J220" s="4">
        <v>259.44</v>
      </c>
      <c r="K220" s="4">
        <v>27.18</v>
      </c>
      <c r="L220" s="4">
        <v>181.78</v>
      </c>
      <c r="M220" s="4">
        <v>30.07</v>
      </c>
      <c r="N220" s="4">
        <v>156.33000000000001</v>
      </c>
      <c r="O220" s="4">
        <v>27.11</v>
      </c>
      <c r="P220" s="4">
        <v>74.930000000000007</v>
      </c>
      <c r="Q220" s="4">
        <v>9.83</v>
      </c>
      <c r="R220" s="4">
        <v>61.65</v>
      </c>
      <c r="S220" s="4">
        <v>7.76</v>
      </c>
      <c r="T220" s="4"/>
      <c r="U220" s="7">
        <f>F220/0.319</f>
        <v>11995.297805642633</v>
      </c>
      <c r="V220" s="7">
        <f>G220/0.82</f>
        <v>8624.878048780487</v>
      </c>
      <c r="W220" s="7">
        <f>H220/0.121</f>
        <v>5370.4958677685954</v>
      </c>
      <c r="X220" s="7">
        <f>I220/0.615</f>
        <v>3427.3170731707319</v>
      </c>
      <c r="Y220" s="7">
        <f>J220/0.2</f>
        <v>1297.1999999999998</v>
      </c>
      <c r="Z220" s="7">
        <f>K220/0.0761</f>
        <v>357.16162943495402</v>
      </c>
      <c r="AA220" s="7">
        <f>L220/0.267</f>
        <v>680.82397003745314</v>
      </c>
      <c r="AB220" s="7">
        <f>M220/0.0493</f>
        <v>609.93914807302235</v>
      </c>
      <c r="AC220" s="7">
        <f>N220/0.33</f>
        <v>473.72727272727275</v>
      </c>
      <c r="AD220" s="7">
        <f>O220/0.0755</f>
        <v>359.07284768211923</v>
      </c>
      <c r="AE220" s="7">
        <f>E220/2.12</f>
        <v>477.64150943396226</v>
      </c>
      <c r="AF220" s="7">
        <f>P220/0.216</f>
        <v>346.89814814814821</v>
      </c>
      <c r="AG220" s="7">
        <f>Q220/0.0329</f>
        <v>298.78419452887539</v>
      </c>
      <c r="AH220" s="7">
        <f>R220/0.221</f>
        <v>278.95927601809956</v>
      </c>
      <c r="AI220" s="7">
        <f>S220/0.033</f>
        <v>235.15151515151513</v>
      </c>
      <c r="AK220" s="14">
        <v>6.2322413793103442</v>
      </c>
      <c r="AL220" s="14">
        <v>9.2569622753308316</v>
      </c>
      <c r="AM220" s="14"/>
      <c r="AN220" s="14">
        <v>0.3402321764992563</v>
      </c>
      <c r="AO220" s="14">
        <v>0.52831448258057645</v>
      </c>
      <c r="AP220" s="14">
        <v>0.13145334092016719</v>
      </c>
    </row>
    <row r="221" spans="1:42">
      <c r="A221" t="s">
        <v>26</v>
      </c>
      <c r="B221">
        <v>334140</v>
      </c>
      <c r="C221" t="s">
        <v>23</v>
      </c>
      <c r="D221" s="8" t="s">
        <v>84</v>
      </c>
      <c r="E221" s="4">
        <v>714.3</v>
      </c>
      <c r="F221" s="4">
        <v>1513.5</v>
      </c>
      <c r="G221" s="3">
        <v>2726.3</v>
      </c>
      <c r="H221" s="4">
        <v>265.10000000000002</v>
      </c>
      <c r="I221" s="4">
        <v>882.5</v>
      </c>
      <c r="J221" s="4">
        <v>133.16</v>
      </c>
      <c r="K221" s="4">
        <v>10.89</v>
      </c>
      <c r="L221" s="4">
        <v>115.24</v>
      </c>
      <c r="M221" s="4">
        <v>21.37</v>
      </c>
      <c r="N221" s="4">
        <v>122.06</v>
      </c>
      <c r="O221" s="4">
        <v>24.51</v>
      </c>
      <c r="P221" s="4">
        <v>72.27</v>
      </c>
      <c r="Q221" s="4">
        <v>10.06</v>
      </c>
      <c r="R221" s="4">
        <v>62.69</v>
      </c>
      <c r="S221" s="4">
        <v>8.09</v>
      </c>
      <c r="T221" s="4"/>
      <c r="U221" s="7">
        <f>F221/0.319</f>
        <v>4744.5141065830721</v>
      </c>
      <c r="V221" s="7">
        <f>G221/0.82</f>
        <v>3324.7560975609758</v>
      </c>
      <c r="W221" s="7">
        <f>H221/0.121</f>
        <v>2190.909090909091</v>
      </c>
      <c r="X221" s="7">
        <f>I221/0.615</f>
        <v>1434.959349593496</v>
      </c>
      <c r="Y221" s="7">
        <f>J221/0.2</f>
        <v>665.8</v>
      </c>
      <c r="Z221" s="7">
        <f>K221/0.0761</f>
        <v>143.10118265440209</v>
      </c>
      <c r="AA221" s="7">
        <f>L221/0.267</f>
        <v>431.61048689138573</v>
      </c>
      <c r="AB221" s="7">
        <f>M221/0.0493</f>
        <v>433.46855983772826</v>
      </c>
      <c r="AC221" s="7">
        <f>N221/0.33</f>
        <v>369.87878787878788</v>
      </c>
      <c r="AD221" s="7">
        <f>O221/0.0755</f>
        <v>324.63576158940401</v>
      </c>
      <c r="AE221" s="7">
        <f>E221/2.12</f>
        <v>336.93396226415092</v>
      </c>
      <c r="AF221" s="7">
        <f>P221/0.216</f>
        <v>334.58333333333331</v>
      </c>
      <c r="AG221" s="7">
        <f>Q221/0.0329</f>
        <v>305.77507598784194</v>
      </c>
      <c r="AH221" s="7">
        <f>R221/0.221</f>
        <v>283.66515837104072</v>
      </c>
      <c r="AI221" s="7">
        <f>S221/0.033</f>
        <v>245.15151515151513</v>
      </c>
      <c r="AK221" s="14">
        <v>3.6257081545064378</v>
      </c>
      <c r="AL221" s="14">
        <v>3.0718185636287272</v>
      </c>
      <c r="AM221" s="14"/>
      <c r="AN221" s="14">
        <v>0.54589053423257627</v>
      </c>
      <c r="AO221" s="14">
        <v>0.36830058580444347</v>
      </c>
      <c r="AP221" s="14">
        <v>8.5808879962980214E-2</v>
      </c>
    </row>
    <row r="222" spans="1:42">
      <c r="A222" t="s">
        <v>26</v>
      </c>
      <c r="B222">
        <v>334209</v>
      </c>
      <c r="C222" t="s">
        <v>38</v>
      </c>
      <c r="D222" s="8" t="s">
        <v>84</v>
      </c>
      <c r="E222" s="4">
        <v>919.1</v>
      </c>
      <c r="F222" s="4">
        <v>1110.2</v>
      </c>
      <c r="G222" s="3">
        <v>2187.9</v>
      </c>
      <c r="H222" s="4">
        <v>249.85</v>
      </c>
      <c r="I222" s="4">
        <v>1075.8</v>
      </c>
      <c r="J222" s="4">
        <v>178.56</v>
      </c>
      <c r="K222" s="4">
        <v>12.84</v>
      </c>
      <c r="L222" s="4">
        <v>152.08000000000001</v>
      </c>
      <c r="M222" s="4">
        <v>22.46</v>
      </c>
      <c r="N222" s="4">
        <v>129.56</v>
      </c>
      <c r="O222" s="4">
        <v>24.41</v>
      </c>
      <c r="P222" s="4">
        <v>70.81</v>
      </c>
      <c r="Q222" s="4">
        <v>10.32</v>
      </c>
      <c r="R222" s="4">
        <v>66.62</v>
      </c>
      <c r="S222" s="4">
        <v>8.8000000000000007</v>
      </c>
      <c r="T222" s="4"/>
      <c r="U222" s="7">
        <f>F222/0.319</f>
        <v>3480.2507836990599</v>
      </c>
      <c r="V222" s="7">
        <f>G222/0.82</f>
        <v>2668.1707317073174</v>
      </c>
      <c r="W222" s="7">
        <f>H222/0.121</f>
        <v>2064.8760330578511</v>
      </c>
      <c r="X222" s="7">
        <f>I222/0.615</f>
        <v>1749.2682926829268</v>
      </c>
      <c r="Y222" s="7">
        <f>J222/0.2</f>
        <v>892.8</v>
      </c>
      <c r="Z222" s="7">
        <f>K222/0.0761</f>
        <v>168.72536136662285</v>
      </c>
      <c r="AA222" s="7">
        <f>L222/0.267</f>
        <v>569.58801498127343</v>
      </c>
      <c r="AB222" s="7">
        <f>M222/0.0493</f>
        <v>455.57809330628805</v>
      </c>
      <c r="AC222" s="7">
        <f>N222/0.33</f>
        <v>392.60606060606057</v>
      </c>
      <c r="AD222" s="7">
        <f>O222/0.0755</f>
        <v>323.31125827814571</v>
      </c>
      <c r="AE222" s="7">
        <f>E222/2.12</f>
        <v>433.53773584905662</v>
      </c>
      <c r="AF222" s="7">
        <f>P222/0.216</f>
        <v>327.82407407407408</v>
      </c>
      <c r="AG222" s="7">
        <f>Q222/0.0329</f>
        <v>313.677811550152</v>
      </c>
      <c r="AH222" s="7">
        <f>R222/0.221</f>
        <v>301.44796380090497</v>
      </c>
      <c r="AI222" s="7">
        <f>S222/0.033</f>
        <v>266.66666666666669</v>
      </c>
      <c r="AK222" s="14">
        <v>2.7700492610837433</v>
      </c>
      <c r="AL222" s="14">
        <v>2.5619627896855617</v>
      </c>
      <c r="AM222" s="14"/>
      <c r="AN222" s="14">
        <v>0.41231449484033489</v>
      </c>
      <c r="AO222" s="14">
        <v>0.44944595149599603</v>
      </c>
      <c r="AP222" s="14">
        <v>0.13823955366366911</v>
      </c>
    </row>
    <row r="223" spans="1:42">
      <c r="A223" t="s">
        <v>26</v>
      </c>
      <c r="B223">
        <v>334229</v>
      </c>
      <c r="C223" t="s">
        <v>10</v>
      </c>
      <c r="D223" s="8" t="s">
        <v>84</v>
      </c>
      <c r="E223" s="4">
        <v>1912.9</v>
      </c>
      <c r="F223" s="4">
        <v>5461</v>
      </c>
      <c r="G223" s="3">
        <v>10749.4</v>
      </c>
      <c r="H223" s="4">
        <v>958.19</v>
      </c>
      <c r="I223" s="4">
        <v>2994</v>
      </c>
      <c r="J223" s="4">
        <v>316.23</v>
      </c>
      <c r="K223" s="4">
        <v>22.36</v>
      </c>
      <c r="L223" s="4">
        <v>218.95</v>
      </c>
      <c r="M223" s="4">
        <v>33.229999999999997</v>
      </c>
      <c r="N223" s="4">
        <v>197.88</v>
      </c>
      <c r="O223" s="4">
        <v>40.409999999999997</v>
      </c>
      <c r="P223" s="4">
        <v>124.5</v>
      </c>
      <c r="Q223" s="4">
        <v>18.86</v>
      </c>
      <c r="R223" s="4">
        <v>117.53</v>
      </c>
      <c r="S223" s="4">
        <v>13.63</v>
      </c>
      <c r="T223" s="4"/>
      <c r="U223" s="7">
        <f>F223/0.319</f>
        <v>17119.122257053292</v>
      </c>
      <c r="V223" s="7">
        <f>G223/0.82</f>
        <v>13109.024390243903</v>
      </c>
      <c r="W223" s="7">
        <f>H223/0.121</f>
        <v>7918.9256198347111</v>
      </c>
      <c r="X223" s="7">
        <f>I223/0.615</f>
        <v>4868.292682926829</v>
      </c>
      <c r="Y223" s="7">
        <f>J223/0.2</f>
        <v>1581.15</v>
      </c>
      <c r="Z223" s="7">
        <f>K223/0.0761</f>
        <v>293.8239159001314</v>
      </c>
      <c r="AA223" s="7">
        <f>L223/0.267</f>
        <v>820.03745318352048</v>
      </c>
      <c r="AB223" s="7">
        <f>M223/0.0493</f>
        <v>674.03651115618663</v>
      </c>
      <c r="AC223" s="7">
        <f>N223/0.33</f>
        <v>599.63636363636363</v>
      </c>
      <c r="AD223" s="7">
        <f>O223/0.0755</f>
        <v>535.23178807947022</v>
      </c>
      <c r="AE223" s="7">
        <f>E223/2.12</f>
        <v>902.31132075471703</v>
      </c>
      <c r="AF223" s="7">
        <f>P223/0.216</f>
        <v>576.38888888888891</v>
      </c>
      <c r="AG223" s="7">
        <f>Q223/0.0329</f>
        <v>573.25227963525833</v>
      </c>
      <c r="AH223" s="7">
        <f>R223/0.221</f>
        <v>531.80995475113127</v>
      </c>
      <c r="AI223" s="7">
        <f>S223/0.033</f>
        <v>413.03030303030306</v>
      </c>
      <c r="AK223" s="14">
        <v>3.1289622641509434</v>
      </c>
      <c r="AL223" s="14">
        <v>8.7425375084949533</v>
      </c>
      <c r="AM223" s="14"/>
      <c r="AN223" s="14">
        <v>0.29905679743122621</v>
      </c>
      <c r="AO223" s="14">
        <v>0.63887481064908525</v>
      </c>
      <c r="AP223" s="14">
        <v>6.2068391919688458E-2</v>
      </c>
    </row>
    <row r="224" spans="1:42">
      <c r="A224" t="s">
        <v>26</v>
      </c>
      <c r="B224">
        <v>334230</v>
      </c>
      <c r="C224" t="s">
        <v>43</v>
      </c>
      <c r="D224" s="8" t="s">
        <v>84</v>
      </c>
      <c r="E224" s="9">
        <v>533.29999999999995</v>
      </c>
      <c r="F224" s="9">
        <v>1049.2</v>
      </c>
      <c r="G224" s="9">
        <v>1921.7</v>
      </c>
      <c r="H224" s="9">
        <v>183.86</v>
      </c>
      <c r="I224" s="9">
        <v>674</v>
      </c>
      <c r="J224" s="9">
        <v>99.67</v>
      </c>
      <c r="K224" s="9">
        <v>7.42</v>
      </c>
      <c r="L224" s="9">
        <v>84.81</v>
      </c>
      <c r="M224" s="9">
        <v>14</v>
      </c>
      <c r="N224" s="9">
        <v>83.41</v>
      </c>
      <c r="O224" s="9">
        <v>15.85</v>
      </c>
      <c r="P224" s="9">
        <v>44.69</v>
      </c>
      <c r="Q224" s="9">
        <v>6.54</v>
      </c>
      <c r="R224" s="9">
        <v>41.63</v>
      </c>
      <c r="S224" s="9">
        <v>5.44</v>
      </c>
      <c r="U224" s="7">
        <f>F224/0.319</f>
        <v>3289.0282131661443</v>
      </c>
      <c r="V224" s="7">
        <f>G224/0.82</f>
        <v>2343.5365853658541</v>
      </c>
      <c r="W224" s="7">
        <f>H224/0.121</f>
        <v>1519.504132231405</v>
      </c>
      <c r="X224" s="7">
        <f>I224/0.615</f>
        <v>1095.9349593495936</v>
      </c>
      <c r="Y224" s="7">
        <f>J224/0.2</f>
        <v>498.34999999999997</v>
      </c>
      <c r="Z224" s="7">
        <f>K224/0.0761</f>
        <v>97.503285151116955</v>
      </c>
      <c r="AA224" s="7">
        <f>L224/0.267</f>
        <v>317.64044943820221</v>
      </c>
      <c r="AB224" s="7">
        <f>M224/0.0493</f>
        <v>283.97565922920893</v>
      </c>
      <c r="AC224" s="7">
        <f>N224/0.33</f>
        <v>252.75757575757572</v>
      </c>
      <c r="AD224" s="7">
        <f>O224/0.0755</f>
        <v>209.93377483443709</v>
      </c>
      <c r="AE224" s="7">
        <f>E224/2.12</f>
        <v>251.55660377358487</v>
      </c>
      <c r="AF224" s="7">
        <f>P224/0.216</f>
        <v>206.89814814814815</v>
      </c>
      <c r="AG224" s="7">
        <f>Q224/0.0329</f>
        <v>198.78419452887539</v>
      </c>
      <c r="AH224" s="7">
        <f>R224/0.221</f>
        <v>188.37104072398191</v>
      </c>
      <c r="AI224" s="7">
        <f>S224/0.033</f>
        <v>164.84848484848484</v>
      </c>
      <c r="AK224" s="14">
        <v>2.8616806478142593</v>
      </c>
      <c r="AL224" s="14">
        <v>3.650665666604163</v>
      </c>
      <c r="AM224" s="14"/>
      <c r="AN224" s="14">
        <v>0.43430398872453607</v>
      </c>
      <c r="AO224" s="14">
        <v>0.50883432087280489</v>
      </c>
      <c r="AP224" s="14">
        <v>5.6861690402658926E-2</v>
      </c>
    </row>
    <row r="225" spans="1:42">
      <c r="A225" t="s">
        <v>25</v>
      </c>
      <c r="B225">
        <v>333162</v>
      </c>
      <c r="C225" t="s">
        <v>19</v>
      </c>
      <c r="D225" s="8" t="s">
        <v>85</v>
      </c>
      <c r="E225" s="4">
        <v>1004.8</v>
      </c>
      <c r="F225" s="4">
        <v>250.5</v>
      </c>
      <c r="G225" s="3">
        <v>653.9</v>
      </c>
      <c r="H225" s="4">
        <v>100.41</v>
      </c>
      <c r="I225" s="4">
        <v>582.79999999999995</v>
      </c>
      <c r="J225" s="4">
        <v>173.14</v>
      </c>
      <c r="K225" s="4">
        <v>12.08</v>
      </c>
      <c r="L225" s="4">
        <v>186.84</v>
      </c>
      <c r="M225" s="4">
        <v>31.68</v>
      </c>
      <c r="N225" s="4">
        <v>161.80000000000001</v>
      </c>
      <c r="O225" s="4">
        <v>29.09</v>
      </c>
      <c r="P225" s="4">
        <v>76.33</v>
      </c>
      <c r="Q225" s="4">
        <v>10.69</v>
      </c>
      <c r="R225" s="4">
        <v>60.2</v>
      </c>
      <c r="S225" s="4">
        <v>7.25</v>
      </c>
      <c r="T225" s="4"/>
      <c r="U225" s="7">
        <f>F225/0.319</f>
        <v>785.26645768025082</v>
      </c>
      <c r="V225" s="7">
        <f>G225/0.82</f>
        <v>797.43902439024396</v>
      </c>
      <c r="W225" s="7">
        <f>H225/0.121</f>
        <v>829.83471074380168</v>
      </c>
      <c r="X225" s="7">
        <f>I225/0.615</f>
        <v>947.64227642276421</v>
      </c>
      <c r="Y225" s="7">
        <f>J225/0.2</f>
        <v>865.69999999999993</v>
      </c>
      <c r="Z225" s="7">
        <f>K225/0.0761</f>
        <v>158.73850197109067</v>
      </c>
      <c r="AA225" s="7">
        <f>L225/0.267</f>
        <v>699.77528089887642</v>
      </c>
      <c r="AB225" s="7">
        <f>M225/0.0493</f>
        <v>642.59634888438143</v>
      </c>
      <c r="AC225" s="7">
        <f>N225/0.33</f>
        <v>490.30303030303031</v>
      </c>
      <c r="AD225" s="7">
        <f>O225/0.0755</f>
        <v>385.29801324503313</v>
      </c>
      <c r="AE225" s="7">
        <f>E225/2.12</f>
        <v>473.96226415094333</v>
      </c>
      <c r="AF225" s="7">
        <f>P225/0.216</f>
        <v>353.37962962962962</v>
      </c>
      <c r="AG225" s="7">
        <f>Q225/0.0329</f>
        <v>324.92401215805472</v>
      </c>
      <c r="AH225" s="7">
        <f>R225/0.221</f>
        <v>272.3981900452489</v>
      </c>
      <c r="AI225" s="7">
        <f>S225/0.033</f>
        <v>219.69696969696969</v>
      </c>
      <c r="AK225" s="14">
        <v>1.2698492462311557</v>
      </c>
      <c r="AL225" s="14">
        <v>4.8273288216560513</v>
      </c>
      <c r="AM225" s="14"/>
      <c r="AN225" s="14">
        <v>0.61594012418355293</v>
      </c>
      <c r="AO225" s="14">
        <v>0.24689119719741179</v>
      </c>
      <c r="AP225" s="14">
        <v>0.13716867861903534</v>
      </c>
    </row>
    <row r="226" spans="1:42">
      <c r="A226" t="s">
        <v>26</v>
      </c>
      <c r="B226">
        <v>334009</v>
      </c>
      <c r="C226" t="s">
        <v>19</v>
      </c>
      <c r="D226" s="8" t="s">
        <v>85</v>
      </c>
      <c r="E226" s="4">
        <v>1514.2</v>
      </c>
      <c r="F226" s="4">
        <v>249.9</v>
      </c>
      <c r="G226" s="3">
        <v>877.2</v>
      </c>
      <c r="H226" s="4">
        <v>152.76</v>
      </c>
      <c r="I226" s="4">
        <v>834.3</v>
      </c>
      <c r="J226" s="4">
        <v>226.28</v>
      </c>
      <c r="K226" s="4">
        <v>13.69</v>
      </c>
      <c r="L226" s="4">
        <v>259.22000000000003</v>
      </c>
      <c r="M226" s="4">
        <v>40.17</v>
      </c>
      <c r="N226" s="4">
        <v>242.55</v>
      </c>
      <c r="O226" s="4">
        <v>45.14</v>
      </c>
      <c r="P226" s="4">
        <v>123.03</v>
      </c>
      <c r="Q226" s="4">
        <v>16.850000000000001</v>
      </c>
      <c r="R226" s="4">
        <v>107.54</v>
      </c>
      <c r="S226" s="4">
        <v>13.05</v>
      </c>
      <c r="T226" s="4"/>
      <c r="U226" s="7">
        <f>F226/0.319</f>
        <v>783.3855799373041</v>
      </c>
      <c r="V226" s="7">
        <f>G226/0.82</f>
        <v>1069.7560975609758</v>
      </c>
      <c r="W226" s="7">
        <f>H226/0.121</f>
        <v>1262.4793388429753</v>
      </c>
      <c r="X226" s="7">
        <f>I226/0.615</f>
        <v>1356.5853658536585</v>
      </c>
      <c r="Y226" s="7">
        <f>J226/0.2</f>
        <v>1131.3999999999999</v>
      </c>
      <c r="Z226" s="7">
        <f>K226/0.0761</f>
        <v>179.89487516425754</v>
      </c>
      <c r="AA226" s="7">
        <f>L226/0.267</f>
        <v>970.86142322097385</v>
      </c>
      <c r="AB226" s="7">
        <f>M226/0.0493</f>
        <v>814.80730223123737</v>
      </c>
      <c r="AC226" s="7">
        <f>N226/0.33</f>
        <v>735</v>
      </c>
      <c r="AD226" s="7">
        <f>O226/0.0755</f>
        <v>597.88079470198682</v>
      </c>
      <c r="AE226" s="7">
        <f>E226/2.12</f>
        <v>714.24528301886789</v>
      </c>
      <c r="AF226" s="7">
        <f>P226/0.216</f>
        <v>569.58333333333337</v>
      </c>
      <c r="AG226" s="7">
        <f>Q226/0.0329</f>
        <v>512.15805471124622</v>
      </c>
      <c r="AH226" s="7">
        <f>R226/0.221</f>
        <v>486.60633484162901</v>
      </c>
      <c r="AI226" s="7">
        <f>S226/0.033</f>
        <v>395.45454545454544</v>
      </c>
      <c r="AK226" s="14">
        <v>3.9265174129353229</v>
      </c>
      <c r="AL226" s="14">
        <v>4.5563994188350287</v>
      </c>
      <c r="AM226" s="14"/>
      <c r="AN226" s="14">
        <v>0.38835850741769101</v>
      </c>
      <c r="AO226" s="14">
        <v>0.44499511813068798</v>
      </c>
      <c r="AP226" s="14">
        <v>0.16664637445162112</v>
      </c>
    </row>
    <row r="227" spans="1:42">
      <c r="A227" t="s">
        <v>26</v>
      </c>
      <c r="B227">
        <v>334012</v>
      </c>
      <c r="C227" t="s">
        <v>19</v>
      </c>
      <c r="D227" s="8" t="s">
        <v>85</v>
      </c>
      <c r="E227" s="4">
        <v>1264.5999999999999</v>
      </c>
      <c r="F227" s="4">
        <v>333.3</v>
      </c>
      <c r="G227" s="3">
        <v>925.4</v>
      </c>
      <c r="H227" s="4">
        <v>140.47999999999999</v>
      </c>
      <c r="I227" s="4">
        <v>697.5</v>
      </c>
      <c r="J227" s="4">
        <v>163.63</v>
      </c>
      <c r="K227" s="4">
        <v>10.06</v>
      </c>
      <c r="L227" s="4">
        <v>183.6</v>
      </c>
      <c r="M227" s="4">
        <v>31.36</v>
      </c>
      <c r="N227" s="4">
        <v>178.38</v>
      </c>
      <c r="O227" s="4">
        <v>35.479999999999997</v>
      </c>
      <c r="P227" s="4">
        <v>100.96</v>
      </c>
      <c r="Q227" s="4">
        <v>13.27</v>
      </c>
      <c r="R227" s="4">
        <v>81.34</v>
      </c>
      <c r="S227" s="4">
        <v>10.5</v>
      </c>
      <c r="T227" s="4"/>
      <c r="U227" s="7">
        <f>F227/0.319</f>
        <v>1044.8275862068965</v>
      </c>
      <c r="V227" s="7">
        <f>G227/0.82</f>
        <v>1128.5365853658536</v>
      </c>
      <c r="W227" s="7">
        <f>H227/0.121</f>
        <v>1160.9917355371899</v>
      </c>
      <c r="X227" s="7">
        <f>I227/0.615</f>
        <v>1134.1463414634147</v>
      </c>
      <c r="Y227" s="7">
        <f>J227/0.2</f>
        <v>818.15</v>
      </c>
      <c r="Z227" s="7">
        <f>K227/0.0761</f>
        <v>132.19448094612352</v>
      </c>
      <c r="AA227" s="7">
        <f>L227/0.267</f>
        <v>687.64044943820215</v>
      </c>
      <c r="AB227" s="7">
        <f>M227/0.0493</f>
        <v>636.10547667342803</v>
      </c>
      <c r="AC227" s="7">
        <f>N227/0.33</f>
        <v>540.5454545454545</v>
      </c>
      <c r="AD227" s="7">
        <f>O227/0.0755</f>
        <v>469.93377483443703</v>
      </c>
      <c r="AE227" s="7">
        <f>E227/2.12</f>
        <v>596.5094339622641</v>
      </c>
      <c r="AF227" s="7">
        <f>P227/0.216</f>
        <v>467.40740740740739</v>
      </c>
      <c r="AG227" s="7">
        <f>Q227/0.0329</f>
        <v>403.34346504559272</v>
      </c>
      <c r="AH227" s="7">
        <f>R227/0.221</f>
        <v>368.05429864253392</v>
      </c>
      <c r="AI227" s="7">
        <f>S227/0.033</f>
        <v>318.18181818181819</v>
      </c>
      <c r="AK227" s="14">
        <v>2.7123829787234044</v>
      </c>
      <c r="AL227" s="14">
        <v>5.2902103431915233</v>
      </c>
      <c r="AM227" s="14"/>
      <c r="AN227" s="14">
        <v>0.42805993039678647</v>
      </c>
      <c r="AO227" s="14">
        <v>0.35122166799237042</v>
      </c>
      <c r="AP227" s="14">
        <v>0.22071840161084302</v>
      </c>
    </row>
    <row r="228" spans="1:42">
      <c r="A228" t="s">
        <v>26</v>
      </c>
      <c r="B228">
        <v>334018</v>
      </c>
      <c r="C228" t="s">
        <v>19</v>
      </c>
      <c r="D228" s="8" t="s">
        <v>85</v>
      </c>
      <c r="E228" s="9">
        <v>874.3</v>
      </c>
      <c r="F228" s="9">
        <v>195.2</v>
      </c>
      <c r="G228" s="9">
        <v>768.3</v>
      </c>
      <c r="H228" s="9">
        <v>138.75</v>
      </c>
      <c r="I228" s="9">
        <v>738.8</v>
      </c>
      <c r="J228" s="9">
        <v>163.29</v>
      </c>
      <c r="K228" s="9">
        <v>7.91</v>
      </c>
      <c r="L228" s="9">
        <v>153.80000000000001</v>
      </c>
      <c r="M228" s="9">
        <v>24.41</v>
      </c>
      <c r="N228" s="9">
        <v>131.29</v>
      </c>
      <c r="O228" s="9">
        <v>24.75</v>
      </c>
      <c r="P228" s="9">
        <v>70.16</v>
      </c>
      <c r="Q228" s="9">
        <v>9.02</v>
      </c>
      <c r="R228" s="9">
        <v>56.07</v>
      </c>
      <c r="S228" s="9">
        <v>6.99</v>
      </c>
      <c r="U228" s="7">
        <f>F228/0.319</f>
        <v>611.91222570532909</v>
      </c>
      <c r="V228" s="7">
        <f>G228/0.82</f>
        <v>936.95121951219517</v>
      </c>
      <c r="W228" s="7">
        <f>H228/0.121</f>
        <v>1146.6942148760331</v>
      </c>
      <c r="X228" s="7">
        <f>I228/0.615</f>
        <v>1201.30081300813</v>
      </c>
      <c r="Y228" s="7">
        <f>J228/0.2</f>
        <v>816.44999999999993</v>
      </c>
      <c r="Z228" s="7">
        <f>K228/0.0761</f>
        <v>103.94218134034166</v>
      </c>
      <c r="AA228" s="7">
        <f>L228/0.267</f>
        <v>576.02996254681648</v>
      </c>
      <c r="AB228" s="7">
        <f>M228/0.0493</f>
        <v>495.13184584178504</v>
      </c>
      <c r="AC228" s="7">
        <f>N228/0.33</f>
        <v>397.84848484848482</v>
      </c>
      <c r="AD228" s="7">
        <f>O228/0.0755</f>
        <v>327.81456953642385</v>
      </c>
      <c r="AE228" s="7">
        <f>E228/2.12</f>
        <v>412.40566037735846</v>
      </c>
      <c r="AF228" s="7">
        <f>P228/0.216</f>
        <v>324.81481481481478</v>
      </c>
      <c r="AG228" s="7">
        <f>Q228/0.0329</f>
        <v>274.16413373860183</v>
      </c>
      <c r="AH228" s="7">
        <f>R228/0.221</f>
        <v>253.71040723981901</v>
      </c>
      <c r="AI228" s="7">
        <f>S228/0.033</f>
        <v>211.81818181818181</v>
      </c>
      <c r="AK228" s="14">
        <v>1.4911022964509395</v>
      </c>
      <c r="AL228" s="14">
        <v>4.5900720576461174</v>
      </c>
      <c r="AM228" s="14"/>
      <c r="AN228" s="14">
        <v>0.62510895052988735</v>
      </c>
      <c r="AO228" s="14">
        <v>0.22308850667971972</v>
      </c>
      <c r="AP228" s="14">
        <v>0.15180254279039299</v>
      </c>
    </row>
    <row r="229" spans="1:42">
      <c r="A229" t="s">
        <v>26</v>
      </c>
      <c r="B229">
        <v>334222</v>
      </c>
      <c r="C229" t="s">
        <v>35</v>
      </c>
      <c r="D229" s="8" t="s">
        <v>85</v>
      </c>
      <c r="E229" s="4">
        <v>433.6</v>
      </c>
      <c r="F229" s="4">
        <v>50.1</v>
      </c>
      <c r="G229" s="3">
        <v>174.2</v>
      </c>
      <c r="H229" s="4">
        <v>27.4</v>
      </c>
      <c r="I229" s="4">
        <v>150.9</v>
      </c>
      <c r="J229" s="4">
        <v>40.93</v>
      </c>
      <c r="K229" s="4">
        <v>1.98</v>
      </c>
      <c r="L229" s="4">
        <v>46.2</v>
      </c>
      <c r="M229" s="4">
        <v>9.1300000000000008</v>
      </c>
      <c r="N229" s="4">
        <v>53.29</v>
      </c>
      <c r="O229" s="4">
        <v>11.11</v>
      </c>
      <c r="P229" s="4">
        <v>32.83</v>
      </c>
      <c r="Q229" s="4">
        <v>5</v>
      </c>
      <c r="R229" s="4">
        <v>29.05</v>
      </c>
      <c r="S229" s="4">
        <v>3.93</v>
      </c>
      <c r="T229" s="4"/>
      <c r="U229" s="7">
        <f>F229/0.319</f>
        <v>157.05329153605015</v>
      </c>
      <c r="V229" s="7">
        <f>G229/0.82</f>
        <v>212.4390243902439</v>
      </c>
      <c r="W229" s="7">
        <f>H229/0.121</f>
        <v>226.44628099173553</v>
      </c>
      <c r="X229" s="7">
        <f>I229/0.615</f>
        <v>245.36585365853659</v>
      </c>
      <c r="Y229" s="7">
        <f>J229/0.2</f>
        <v>204.64999999999998</v>
      </c>
      <c r="Z229" s="7">
        <f>K229/0.0761</f>
        <v>26.018396846254927</v>
      </c>
      <c r="AA229" s="7">
        <f>L229/0.267</f>
        <v>173.03370786516854</v>
      </c>
      <c r="AB229" s="7">
        <f>M229/0.0493</f>
        <v>185.19269776876271</v>
      </c>
      <c r="AC229" s="7">
        <f>N229/0.33</f>
        <v>161.48484848484847</v>
      </c>
      <c r="AD229" s="7">
        <f>O229/0.0755</f>
        <v>147.1523178807947</v>
      </c>
      <c r="AE229" s="7">
        <f>E229/2.12</f>
        <v>204.52830188679246</v>
      </c>
      <c r="AF229" s="7">
        <f>P229/0.216</f>
        <v>151.99074074074073</v>
      </c>
      <c r="AG229" s="7">
        <f>Q229/0.0329</f>
        <v>151.9756838905775</v>
      </c>
      <c r="AH229" s="7">
        <f>R229/0.221</f>
        <v>131.44796380090497</v>
      </c>
      <c r="AI229" s="7">
        <f>S229/0.033</f>
        <v>119.09090909090909</v>
      </c>
      <c r="AK229" s="14">
        <v>1.577706093189964</v>
      </c>
      <c r="AL229" s="14">
        <v>3.0795664206642064</v>
      </c>
      <c r="AM229" s="14"/>
      <c r="AN229" s="14">
        <v>0.62766307324616699</v>
      </c>
      <c r="AO229" s="14">
        <v>0.24216450293891956</v>
      </c>
      <c r="AP229" s="14">
        <v>0.13017242381491348</v>
      </c>
    </row>
    <row r="230" spans="1:42">
      <c r="A230" t="s">
        <v>26</v>
      </c>
      <c r="B230">
        <v>334226</v>
      </c>
      <c r="C230" t="s">
        <v>10</v>
      </c>
      <c r="D230" s="8" t="s">
        <v>85</v>
      </c>
      <c r="E230" s="4">
        <v>746.1</v>
      </c>
      <c r="F230" s="4">
        <v>41.2</v>
      </c>
      <c r="G230" s="3">
        <v>222.7</v>
      </c>
      <c r="H230" s="4">
        <v>44.77</v>
      </c>
      <c r="I230" s="4">
        <v>313.10000000000002</v>
      </c>
      <c r="J230" s="4">
        <v>97.38</v>
      </c>
      <c r="K230" s="4">
        <v>2.04</v>
      </c>
      <c r="L230" s="4">
        <v>116.29</v>
      </c>
      <c r="M230" s="4">
        <v>21.51</v>
      </c>
      <c r="N230" s="4">
        <v>121.15</v>
      </c>
      <c r="O230" s="4">
        <v>24.46</v>
      </c>
      <c r="P230" s="4">
        <v>72.680000000000007</v>
      </c>
      <c r="Q230" s="4">
        <v>11.3</v>
      </c>
      <c r="R230" s="4">
        <v>67.150000000000006</v>
      </c>
      <c r="S230" s="4">
        <v>9.0399999999999991</v>
      </c>
      <c r="T230" s="4"/>
      <c r="U230" s="7">
        <f>F230/0.319</f>
        <v>129.15360501567397</v>
      </c>
      <c r="V230" s="7">
        <f>G230/0.82</f>
        <v>271.58536585365852</v>
      </c>
      <c r="W230" s="7">
        <f>H230/0.121</f>
        <v>370.00000000000006</v>
      </c>
      <c r="X230" s="7">
        <f>I230/0.615</f>
        <v>509.10569105691059</v>
      </c>
      <c r="Y230" s="7">
        <f>J230/0.2</f>
        <v>486.9</v>
      </c>
      <c r="Z230" s="7">
        <f>K230/0.0761</f>
        <v>26.806833114323258</v>
      </c>
      <c r="AA230" s="7">
        <f>L230/0.267</f>
        <v>435.54307116104872</v>
      </c>
      <c r="AB230" s="7">
        <f>M230/0.0493</f>
        <v>436.30831643002034</v>
      </c>
      <c r="AC230" s="7">
        <f>N230/0.33</f>
        <v>367.12121212121212</v>
      </c>
      <c r="AD230" s="7">
        <f>O230/0.0755</f>
        <v>323.97350993377484</v>
      </c>
      <c r="AE230" s="7">
        <f>E230/2.12</f>
        <v>351.93396226415092</v>
      </c>
      <c r="AF230" s="7">
        <f>P230/0.216</f>
        <v>336.48148148148152</v>
      </c>
      <c r="AG230" s="7">
        <f>Q230/0.0329</f>
        <v>343.46504559270522</v>
      </c>
      <c r="AH230" s="7">
        <f>R230/0.221</f>
        <v>303.84615384615387</v>
      </c>
      <c r="AI230" s="7">
        <f>S230/0.033</f>
        <v>273.93939393939388</v>
      </c>
      <c r="AK230" s="14">
        <v>3.8551027397260271</v>
      </c>
      <c r="AL230" s="14">
        <v>2.9584506098378234</v>
      </c>
      <c r="AM230" s="14"/>
      <c r="AN230" s="14">
        <v>0.56413516168932643</v>
      </c>
      <c r="AO230" s="14">
        <v>0.3403258189923199</v>
      </c>
      <c r="AP230" s="14">
        <v>9.5539019318353666E-2</v>
      </c>
    </row>
    <row r="231" spans="1:42" ht="13.8">
      <c r="A231" t="s">
        <v>25</v>
      </c>
      <c r="B231">
        <v>333129</v>
      </c>
      <c r="C231" t="s">
        <v>15</v>
      </c>
      <c r="D231" s="11" t="s">
        <v>17</v>
      </c>
      <c r="E231" s="4">
        <v>12.2</v>
      </c>
      <c r="F231" s="4">
        <v>8.3000000000000007</v>
      </c>
      <c r="G231" s="3">
        <v>22.48</v>
      </c>
      <c r="H231" s="4">
        <v>3.3</v>
      </c>
      <c r="I231" s="4">
        <v>13.6</v>
      </c>
      <c r="J231" s="4">
        <v>2.2999999999999998</v>
      </c>
      <c r="K231" s="4">
        <v>0.1</v>
      </c>
      <c r="L231" s="4">
        <v>2</v>
      </c>
      <c r="M231" s="4">
        <v>0.3</v>
      </c>
      <c r="N231" s="4">
        <v>1.8</v>
      </c>
      <c r="O231" s="4">
        <v>0.4</v>
      </c>
      <c r="P231" s="4">
        <v>1.2</v>
      </c>
      <c r="Q231" s="4">
        <v>0.2</v>
      </c>
      <c r="R231" s="4">
        <v>1.3</v>
      </c>
      <c r="S231" s="4">
        <v>0.2</v>
      </c>
      <c r="T231" s="4"/>
      <c r="U231" s="7">
        <f>F231/0.319</f>
        <v>26.01880877742947</v>
      </c>
      <c r="V231" s="7">
        <f>G231/0.82</f>
        <v>27.414634146341466</v>
      </c>
      <c r="W231" s="7">
        <f>H231/0.121</f>
        <v>27.272727272727273</v>
      </c>
      <c r="X231" s="7">
        <f>I231/0.615</f>
        <v>22.113821138211382</v>
      </c>
      <c r="Y231" s="7">
        <f>J231/0.2</f>
        <v>11.499999999999998</v>
      </c>
      <c r="Z231" s="7">
        <f>K231/0.0761</f>
        <v>1.3140604467805519</v>
      </c>
      <c r="AA231" s="7">
        <f>L231/0.267</f>
        <v>7.4906367041198498</v>
      </c>
      <c r="AB231" s="7">
        <f>M231/0.0493</f>
        <v>6.0851926977687629</v>
      </c>
      <c r="AC231" s="7">
        <f>N231/0.33</f>
        <v>5.4545454545454541</v>
      </c>
      <c r="AD231" s="7">
        <f>O231/0.0755</f>
        <v>5.298013245033113</v>
      </c>
      <c r="AE231" s="7">
        <f>E231/2.12</f>
        <v>5.7547169811320744</v>
      </c>
      <c r="AF231" s="7">
        <f>P231/0.216</f>
        <v>5.5555555555555554</v>
      </c>
      <c r="AG231" s="7">
        <f>Q231/0.0329</f>
        <v>6.0790273556231007</v>
      </c>
      <c r="AH231" s="7">
        <f>R231/0.221</f>
        <v>5.882352941176471</v>
      </c>
      <c r="AI231" s="7">
        <f>S231/0.033</f>
        <v>6.0606060606060606</v>
      </c>
      <c r="AK231" s="14">
        <v>3.3434343434343435E-2</v>
      </c>
      <c r="AL231" s="14">
        <v>1.9532786885245901</v>
      </c>
      <c r="AM231" s="14"/>
      <c r="AN231" s="14">
        <v>0.74807615100771685</v>
      </c>
      <c r="AO231" s="14">
        <v>0.18472378796955596</v>
      </c>
      <c r="AP231" s="14">
        <v>6.7200061022727103E-2</v>
      </c>
    </row>
    <row r="232" spans="1:42" ht="13.8">
      <c r="A232" t="s">
        <v>25</v>
      </c>
      <c r="B232">
        <v>333130</v>
      </c>
      <c r="C232" t="s">
        <v>15</v>
      </c>
      <c r="D232" s="11" t="s">
        <v>17</v>
      </c>
      <c r="E232" s="4">
        <v>10.3</v>
      </c>
      <c r="F232" s="4">
        <v>8.1999999999999993</v>
      </c>
      <c r="G232" s="3">
        <v>24.89</v>
      </c>
      <c r="H232" s="4">
        <v>4.2</v>
      </c>
      <c r="I232" s="4">
        <v>19</v>
      </c>
      <c r="J232" s="4">
        <v>3.7</v>
      </c>
      <c r="K232" s="4">
        <v>0.05</v>
      </c>
      <c r="L232" s="4">
        <v>2.8</v>
      </c>
      <c r="M232" s="4">
        <v>0.3</v>
      </c>
      <c r="N232" s="4">
        <v>2</v>
      </c>
      <c r="O232" s="4">
        <v>0.4</v>
      </c>
      <c r="P232" s="4">
        <v>0.9</v>
      </c>
      <c r="Q232" s="4">
        <v>0.1</v>
      </c>
      <c r="R232" s="4">
        <v>1.2</v>
      </c>
      <c r="S232" s="4">
        <v>0.2</v>
      </c>
      <c r="T232" s="4"/>
      <c r="U232" s="7">
        <f>F232/0.319</f>
        <v>25.705329153605014</v>
      </c>
      <c r="V232" s="7">
        <f>G232/0.82</f>
        <v>30.353658536585368</v>
      </c>
      <c r="W232" s="7">
        <f>H232/0.121</f>
        <v>34.710743801652896</v>
      </c>
      <c r="X232" s="7">
        <f>I232/0.615</f>
        <v>30.894308943089431</v>
      </c>
      <c r="Y232" s="7">
        <f>J232/0.2</f>
        <v>18.5</v>
      </c>
      <c r="Z232" s="7">
        <f>K232/0.0761</f>
        <v>0.65703022339027595</v>
      </c>
      <c r="AA232" s="7">
        <f>L232/0.267</f>
        <v>10.486891385767789</v>
      </c>
      <c r="AB232" s="7">
        <f>M232/0.0493</f>
        <v>6.0851926977687629</v>
      </c>
      <c r="AC232" s="7">
        <f>N232/0.33</f>
        <v>6.0606060606060606</v>
      </c>
      <c r="AD232" s="7">
        <f>O232/0.0755</f>
        <v>5.298013245033113</v>
      </c>
      <c r="AE232" s="7">
        <f>E232/2.12</f>
        <v>4.8584905660377355</v>
      </c>
      <c r="AF232" s="7">
        <f>P232/0.216</f>
        <v>4.166666666666667</v>
      </c>
      <c r="AG232" s="7">
        <f>Q232/0.0329</f>
        <v>3.0395136778115504</v>
      </c>
      <c r="AH232" s="7">
        <f>R232/0.221</f>
        <v>5.4298642533936645</v>
      </c>
      <c r="AI232" s="7">
        <f>S232/0.033</f>
        <v>6.0606060606060606</v>
      </c>
      <c r="AK232" s="14">
        <v>3.2033898305084747E-2</v>
      </c>
      <c r="AL232" s="14">
        <v>0.7951456310679611</v>
      </c>
      <c r="AM232" s="14"/>
      <c r="AN232" s="14">
        <v>0.74741189090353655</v>
      </c>
      <c r="AO232" s="14">
        <v>0.17441842509370831</v>
      </c>
      <c r="AP232" s="14">
        <v>7.8169684002755188E-2</v>
      </c>
    </row>
    <row r="233" spans="1:42" ht="13.8">
      <c r="A233" t="s">
        <v>26</v>
      </c>
      <c r="B233">
        <v>334103</v>
      </c>
      <c r="D233" s="11" t="s">
        <v>17</v>
      </c>
      <c r="E233" s="4">
        <v>1.8</v>
      </c>
      <c r="F233" s="4">
        <v>1.8</v>
      </c>
      <c r="G233" s="3">
        <v>3.4</v>
      </c>
      <c r="H233" s="4">
        <v>0.32</v>
      </c>
      <c r="I233" s="4">
        <v>1.4</v>
      </c>
      <c r="J233" s="4">
        <v>0.28000000000000003</v>
      </c>
      <c r="K233" s="4">
        <v>0.08</v>
      </c>
      <c r="L233" s="4">
        <v>0.23</v>
      </c>
      <c r="M233" s="4">
        <v>0.04</v>
      </c>
      <c r="N233" s="4">
        <v>0.18</v>
      </c>
      <c r="O233" s="4">
        <v>0.05</v>
      </c>
      <c r="P233" s="4">
        <v>0.13</v>
      </c>
      <c r="Q233" s="4">
        <v>0.02</v>
      </c>
      <c r="R233" s="4">
        <v>0.18</v>
      </c>
      <c r="S233" s="4">
        <v>0.03</v>
      </c>
      <c r="T233" s="4"/>
      <c r="U233" s="7">
        <f>F233/0.319</f>
        <v>5.6426332288401255</v>
      </c>
      <c r="V233" s="7">
        <f>G233/0.82</f>
        <v>4.1463414634146343</v>
      </c>
      <c r="W233" s="7">
        <f>H233/0.121</f>
        <v>2.6446280991735538</v>
      </c>
      <c r="X233" s="7">
        <f>I233/0.615</f>
        <v>2.2764227642276422</v>
      </c>
      <c r="Y233" s="7">
        <f>J233/0.2</f>
        <v>1.4000000000000001</v>
      </c>
      <c r="Z233" s="7">
        <f>K233/0.0761</f>
        <v>1.0512483574244416</v>
      </c>
      <c r="AA233" s="7">
        <f>L233/0.267</f>
        <v>0.86142322097378277</v>
      </c>
      <c r="AB233" s="7">
        <f>M233/0.0493</f>
        <v>0.81135902636916846</v>
      </c>
      <c r="AC233" s="7">
        <f>N233/0.33</f>
        <v>0.54545454545454541</v>
      </c>
      <c r="AD233" s="7">
        <f>O233/0.0755</f>
        <v>0.66225165562913912</v>
      </c>
      <c r="AE233" s="7">
        <f>E233/2.12</f>
        <v>0.84905660377358494</v>
      </c>
      <c r="AF233" s="7">
        <f>P233/0.216</f>
        <v>0.60185185185185186</v>
      </c>
      <c r="AG233" s="7">
        <f>Q233/0.0329</f>
        <v>0.60790273556231011</v>
      </c>
      <c r="AH233" s="7">
        <f>R233/0.221</f>
        <v>0.81447963800904977</v>
      </c>
      <c r="AI233" s="7">
        <f>S233/0.033</f>
        <v>0.90909090909090906</v>
      </c>
      <c r="AK233" s="14">
        <v>1.5580000000000001</v>
      </c>
      <c r="AL233" s="14">
        <v>0.66666666666666663</v>
      </c>
      <c r="AM233" s="14"/>
      <c r="AN233" s="14">
        <v>4.5151823004853812E-2</v>
      </c>
      <c r="AO233" s="14">
        <v>4.2469960414306875E-2</v>
      </c>
      <c r="AP233" s="14">
        <v>0.91237821658083929</v>
      </c>
    </row>
    <row r="234" spans="1:42" ht="13.8">
      <c r="A234" t="s">
        <v>26</v>
      </c>
      <c r="B234">
        <v>334108</v>
      </c>
      <c r="D234" s="11" t="s">
        <v>17</v>
      </c>
      <c r="E234" s="4">
        <v>3</v>
      </c>
      <c r="F234" s="4">
        <v>3.1</v>
      </c>
      <c r="G234" s="3">
        <v>5.6</v>
      </c>
      <c r="H234" s="4">
        <v>0.52</v>
      </c>
      <c r="I234" s="4">
        <v>2.4</v>
      </c>
      <c r="J234" s="4">
        <v>0.41</v>
      </c>
      <c r="K234" s="4">
        <v>0.09</v>
      </c>
      <c r="L234" s="4">
        <v>0.45</v>
      </c>
      <c r="M234" s="4">
        <v>0.06</v>
      </c>
      <c r="N234" s="4">
        <v>0.34</v>
      </c>
      <c r="O234" s="4">
        <v>0.08</v>
      </c>
      <c r="P234" s="4">
        <v>0.24</v>
      </c>
      <c r="Q234" s="4">
        <v>0.04</v>
      </c>
      <c r="R234" s="4">
        <v>0.26</v>
      </c>
      <c r="S234" s="4">
        <v>0.05</v>
      </c>
      <c r="T234" s="4"/>
      <c r="U234" s="7">
        <f>F234/0.319</f>
        <v>9.7178683385579934</v>
      </c>
      <c r="V234" s="7">
        <f>G234/0.82</f>
        <v>6.8292682926829267</v>
      </c>
      <c r="W234" s="7">
        <f>H234/0.121</f>
        <v>4.2975206611570247</v>
      </c>
      <c r="X234" s="7">
        <f>I234/0.615</f>
        <v>3.9024390243902438</v>
      </c>
      <c r="Y234" s="7">
        <f>J234/0.2</f>
        <v>2.0499999999999998</v>
      </c>
      <c r="Z234" s="7">
        <f>K234/0.0761</f>
        <v>1.1826544021024967</v>
      </c>
      <c r="AA234" s="7">
        <f>L234/0.267</f>
        <v>1.6853932584269662</v>
      </c>
      <c r="AB234" s="7">
        <f>M234/0.0493</f>
        <v>1.2170385395537526</v>
      </c>
      <c r="AC234" s="7">
        <f>N234/0.33</f>
        <v>1.0303030303030303</v>
      </c>
      <c r="AD234" s="7">
        <f>O234/0.0755</f>
        <v>1.0596026490066226</v>
      </c>
      <c r="AE234" s="7">
        <f>E234/2.12</f>
        <v>1.4150943396226414</v>
      </c>
      <c r="AF234" s="7">
        <f>P234/0.216</f>
        <v>1.1111111111111112</v>
      </c>
      <c r="AG234" s="7">
        <f>Q234/0.0329</f>
        <v>1.2158054711246202</v>
      </c>
      <c r="AH234" s="7">
        <f>R234/0.221</f>
        <v>1.1764705882352942</v>
      </c>
      <c r="AI234" s="7">
        <f>S234/0.033</f>
        <v>1.5151515151515151</v>
      </c>
      <c r="AK234" s="14">
        <v>0.97249999999999992</v>
      </c>
      <c r="AL234" s="14">
        <v>0.3666666666666667</v>
      </c>
      <c r="AM234" s="14"/>
      <c r="AN234" s="14">
        <v>7.3727941728323781E-2</v>
      </c>
      <c r="AO234" s="14">
        <v>5.5078624379850193E-2</v>
      </c>
      <c r="AP234" s="14">
        <v>0.87119343389182591</v>
      </c>
    </row>
    <row r="235" spans="1:42" ht="13.8">
      <c r="A235" t="s">
        <v>26</v>
      </c>
      <c r="B235">
        <v>334109</v>
      </c>
      <c r="D235" s="11" t="s">
        <v>17</v>
      </c>
      <c r="E235" s="4">
        <v>17</v>
      </c>
      <c r="F235" s="4">
        <v>18.100000000000001</v>
      </c>
      <c r="G235" s="3">
        <v>32.299999999999997</v>
      </c>
      <c r="H235" s="4">
        <v>3.79</v>
      </c>
      <c r="I235" s="4">
        <v>15.9</v>
      </c>
      <c r="J235" s="4">
        <v>2.63</v>
      </c>
      <c r="K235" s="4">
        <v>0.51</v>
      </c>
      <c r="L235" s="4">
        <v>2.6</v>
      </c>
      <c r="M235" s="4">
        <v>0.38</v>
      </c>
      <c r="N235" s="4">
        <v>2</v>
      </c>
      <c r="O235" s="4">
        <v>0.45</v>
      </c>
      <c r="P235" s="4">
        <v>1.27</v>
      </c>
      <c r="Q235" s="4">
        <v>0.17</v>
      </c>
      <c r="R235" s="4">
        <v>1.06</v>
      </c>
      <c r="S235" s="4">
        <v>0.16</v>
      </c>
      <c r="T235" s="4"/>
      <c r="U235" s="7">
        <f>F235/0.319</f>
        <v>56.739811912225711</v>
      </c>
      <c r="V235" s="7">
        <f>G235/0.82</f>
        <v>39.390243902439025</v>
      </c>
      <c r="W235" s="7">
        <f>H235/0.121</f>
        <v>31.32231404958678</v>
      </c>
      <c r="X235" s="7">
        <f>I235/0.615</f>
        <v>25.853658536585368</v>
      </c>
      <c r="Y235" s="7">
        <f>J235/0.2</f>
        <v>13.149999999999999</v>
      </c>
      <c r="Z235" s="7">
        <f>K235/0.0761</f>
        <v>6.7017082785808144</v>
      </c>
      <c r="AA235" s="7">
        <f>L235/0.267</f>
        <v>9.7378277153558042</v>
      </c>
      <c r="AB235" s="7">
        <f>M235/0.0493</f>
        <v>7.7079107505071001</v>
      </c>
      <c r="AC235" s="7">
        <f>N235/0.33</f>
        <v>6.0606060606060606</v>
      </c>
      <c r="AD235" s="7">
        <f>O235/0.0755</f>
        <v>5.9602649006622519</v>
      </c>
      <c r="AE235" s="7">
        <f>E235/2.12</f>
        <v>8.0188679245283012</v>
      </c>
      <c r="AF235" s="7">
        <f>P235/0.216</f>
        <v>5.8796296296296298</v>
      </c>
      <c r="AG235" s="7">
        <f>Q235/0.0329</f>
        <v>5.1671732522796354</v>
      </c>
      <c r="AH235" s="7">
        <f>R235/0.221</f>
        <v>4.7963800904977374</v>
      </c>
      <c r="AI235" s="7">
        <f>S235/0.033</f>
        <v>4.8484848484848486</v>
      </c>
      <c r="AK235" s="14">
        <v>4.0487804878048782E-2</v>
      </c>
      <c r="AL235" s="14">
        <v>0.37647058823529411</v>
      </c>
      <c r="AM235" s="14"/>
      <c r="AN235" s="14">
        <v>0.50720150264275865</v>
      </c>
      <c r="AO235" s="14">
        <v>0.2019655027670722</v>
      </c>
      <c r="AP235" s="14">
        <v>0.29083299459016909</v>
      </c>
    </row>
    <row r="236" spans="1:42" ht="13.8">
      <c r="A236" t="s">
        <v>26</v>
      </c>
      <c r="B236">
        <v>334111</v>
      </c>
      <c r="D236" s="11" t="s">
        <v>17</v>
      </c>
      <c r="E236" s="4">
        <v>21.9</v>
      </c>
      <c r="F236" s="4">
        <v>27.6</v>
      </c>
      <c r="G236" s="3">
        <v>47</v>
      </c>
      <c r="H236" s="4">
        <v>5.88</v>
      </c>
      <c r="I236" s="4">
        <v>22.5</v>
      </c>
      <c r="J236" s="4">
        <v>3.27</v>
      </c>
      <c r="K236" s="4">
        <v>0.88</v>
      </c>
      <c r="L236" s="4">
        <v>2.74</v>
      </c>
      <c r="M236" s="4">
        <v>0.47</v>
      </c>
      <c r="N236" s="4">
        <v>2.78</v>
      </c>
      <c r="O236" s="4">
        <v>0.61</v>
      </c>
      <c r="P236" s="4">
        <v>1.63</v>
      </c>
      <c r="Q236" s="4">
        <v>0.26</v>
      </c>
      <c r="R236" s="4">
        <v>1.6</v>
      </c>
      <c r="S236" s="4">
        <v>0.22</v>
      </c>
      <c r="T236" s="4"/>
      <c r="U236" s="7">
        <f>F236/0.319</f>
        <v>86.520376175548591</v>
      </c>
      <c r="V236" s="7">
        <f>G236/0.82</f>
        <v>57.31707317073171</v>
      </c>
      <c r="W236" s="7">
        <f>H236/0.121</f>
        <v>48.595041322314053</v>
      </c>
      <c r="X236" s="7">
        <f>I236/0.615</f>
        <v>36.585365853658537</v>
      </c>
      <c r="Y236" s="7">
        <f>J236/0.2</f>
        <v>16.349999999999998</v>
      </c>
      <c r="Z236" s="7">
        <f>K236/0.0761</f>
        <v>11.563731931668856</v>
      </c>
      <c r="AA236" s="7">
        <f>L236/0.267</f>
        <v>10.262172284644196</v>
      </c>
      <c r="AB236" s="7">
        <f>M236/0.0493</f>
        <v>9.5334685598377291</v>
      </c>
      <c r="AC236" s="7">
        <f>N236/0.33</f>
        <v>8.4242424242424239</v>
      </c>
      <c r="AD236" s="7">
        <f>O236/0.0755</f>
        <v>8.0794701986754962</v>
      </c>
      <c r="AE236" s="7">
        <f>E236/2.12</f>
        <v>10.330188679245282</v>
      </c>
      <c r="AF236" s="7">
        <f>P236/0.216</f>
        <v>7.5462962962962958</v>
      </c>
      <c r="AG236" s="7">
        <f>Q236/0.0329</f>
        <v>7.9027355623100313</v>
      </c>
      <c r="AH236" s="7">
        <f>R236/0.221</f>
        <v>7.2398190045248869</v>
      </c>
      <c r="AI236" s="7">
        <f>S236/0.033</f>
        <v>6.6666666666666661</v>
      </c>
      <c r="AK236" s="14">
        <v>0.1011654135338346</v>
      </c>
      <c r="AL236" s="14">
        <v>0.58447488584474894</v>
      </c>
      <c r="AM236" s="14"/>
      <c r="AN236" s="14">
        <v>0.47868541250213575</v>
      </c>
      <c r="AO236" s="14">
        <v>0.14782415475930269</v>
      </c>
      <c r="AP236" s="14">
        <v>0.37349043273856158</v>
      </c>
    </row>
    <row r="237" spans="1:42" ht="13.8">
      <c r="A237" t="s">
        <v>26</v>
      </c>
      <c r="B237">
        <v>334112</v>
      </c>
      <c r="D237" s="11" t="s">
        <v>17</v>
      </c>
      <c r="E237" s="4">
        <v>19.3</v>
      </c>
      <c r="F237" s="4">
        <v>30.1</v>
      </c>
      <c r="G237" s="3">
        <v>50.8</v>
      </c>
      <c r="H237" s="4">
        <v>5.98</v>
      </c>
      <c r="I237" s="4">
        <v>21.7</v>
      </c>
      <c r="J237" s="4">
        <v>3.38</v>
      </c>
      <c r="K237" s="4">
        <v>0.77</v>
      </c>
      <c r="L237" s="4">
        <v>2.9</v>
      </c>
      <c r="M237" s="4">
        <v>0.44</v>
      </c>
      <c r="N237" s="4">
        <v>2.5299999999999998</v>
      </c>
      <c r="O237" s="4">
        <v>0.54</v>
      </c>
      <c r="P237" s="4">
        <v>1.48</v>
      </c>
      <c r="Q237" s="4">
        <v>0.23</v>
      </c>
      <c r="R237" s="4">
        <v>1.53</v>
      </c>
      <c r="S237" s="4">
        <v>0.23</v>
      </c>
      <c r="T237" s="4"/>
      <c r="U237" s="7">
        <f>F237/0.319</f>
        <v>94.357366771159874</v>
      </c>
      <c r="V237" s="7">
        <f>G237/0.82</f>
        <v>61.951219512195124</v>
      </c>
      <c r="W237" s="7">
        <f>H237/0.121</f>
        <v>49.421487603305792</v>
      </c>
      <c r="X237" s="7">
        <f>I237/0.615</f>
        <v>35.284552845528452</v>
      </c>
      <c r="Y237" s="7">
        <f>J237/0.2</f>
        <v>16.899999999999999</v>
      </c>
      <c r="Z237" s="7">
        <f>K237/0.0761</f>
        <v>10.11826544021025</v>
      </c>
      <c r="AA237" s="7">
        <f>L237/0.267</f>
        <v>10.861423220973782</v>
      </c>
      <c r="AB237" s="7">
        <f>M237/0.0493</f>
        <v>8.9249492900608534</v>
      </c>
      <c r="AC237" s="7">
        <f>N237/0.33</f>
        <v>7.6666666666666661</v>
      </c>
      <c r="AD237" s="7">
        <f>O237/0.0755</f>
        <v>7.152317880794703</v>
      </c>
      <c r="AE237" s="7">
        <f>E237/2.12</f>
        <v>9.1037735849056602</v>
      </c>
      <c r="AF237" s="7">
        <f>P237/0.216</f>
        <v>6.8518518518518521</v>
      </c>
      <c r="AG237" s="7">
        <f>Q237/0.0329</f>
        <v>6.990881458966566</v>
      </c>
      <c r="AH237" s="7">
        <f>R237/0.221</f>
        <v>6.9230769230769234</v>
      </c>
      <c r="AI237" s="7">
        <f>S237/0.033</f>
        <v>6.9696969696969697</v>
      </c>
      <c r="AK237" s="14">
        <v>4.0594405594405601E-2</v>
      </c>
      <c r="AL237" s="14">
        <v>0.65803108808290145</v>
      </c>
      <c r="AM237" s="14"/>
      <c r="AN237" s="14">
        <v>0.66184863029335006</v>
      </c>
      <c r="AO237" s="14">
        <v>0.235289494668908</v>
      </c>
      <c r="AP237" s="14">
        <v>0.102861875037742</v>
      </c>
    </row>
    <row r="238" spans="1:42" ht="13.8">
      <c r="A238" t="s">
        <v>26</v>
      </c>
      <c r="B238">
        <v>334149</v>
      </c>
      <c r="C238" t="s">
        <v>36</v>
      </c>
      <c r="D238" s="11" t="s">
        <v>17</v>
      </c>
      <c r="E238" s="4">
        <v>13.4</v>
      </c>
      <c r="F238" s="4">
        <v>10.6</v>
      </c>
      <c r="G238" s="3">
        <v>19.600000000000001</v>
      </c>
      <c r="H238" s="4">
        <v>2.29</v>
      </c>
      <c r="I238" s="4">
        <v>9.8000000000000007</v>
      </c>
      <c r="J238" s="4">
        <v>1.87</v>
      </c>
      <c r="K238" s="4">
        <v>0.3</v>
      </c>
      <c r="L238" s="4">
        <v>1.93</v>
      </c>
      <c r="M238" s="4">
        <v>0.28999999999999998</v>
      </c>
      <c r="N238" s="4">
        <v>1.73</v>
      </c>
      <c r="O238" s="4">
        <v>0.38</v>
      </c>
      <c r="P238" s="4">
        <v>1.08</v>
      </c>
      <c r="Q238" s="4">
        <v>0.14000000000000001</v>
      </c>
      <c r="R238" s="4">
        <v>1</v>
      </c>
      <c r="S238" s="4">
        <v>0.14000000000000001</v>
      </c>
      <c r="T238" s="4"/>
      <c r="U238" s="7">
        <f>F238/0.319</f>
        <v>33.228840125391848</v>
      </c>
      <c r="V238" s="7">
        <f>G238/0.82</f>
        <v>23.902439024390247</v>
      </c>
      <c r="W238" s="7">
        <f>H238/0.121</f>
        <v>18.925619834710744</v>
      </c>
      <c r="X238" s="7">
        <f>I238/0.615</f>
        <v>15.934959349593496</v>
      </c>
      <c r="Y238" s="7">
        <f>J238/0.2</f>
        <v>9.35</v>
      </c>
      <c r="Z238" s="7">
        <f>K238/0.0761</f>
        <v>3.9421813403416555</v>
      </c>
      <c r="AA238" s="7">
        <f>L238/0.267</f>
        <v>7.2284644194756549</v>
      </c>
      <c r="AB238" s="7">
        <f>M238/0.0493</f>
        <v>5.882352941176471</v>
      </c>
      <c r="AC238" s="7">
        <f>N238/0.33</f>
        <v>5.2424242424242422</v>
      </c>
      <c r="AD238" s="7">
        <f>O238/0.0755</f>
        <v>5.0331125827814569</v>
      </c>
      <c r="AE238" s="7">
        <f>E238/2.12</f>
        <v>6.3207547169811322</v>
      </c>
      <c r="AF238" s="7">
        <f>P238/0.216</f>
        <v>5</v>
      </c>
      <c r="AG238" s="7">
        <f>Q238/0.0329</f>
        <v>4.255319148936171</v>
      </c>
      <c r="AH238" s="7">
        <f>R238/0.221</f>
        <v>4.5248868778280542</v>
      </c>
      <c r="AI238" s="7">
        <f>S238/0.033</f>
        <v>4.2424242424242422</v>
      </c>
      <c r="AK238" s="14">
        <v>2.6824324324324328E-2</v>
      </c>
      <c r="AL238" s="14">
        <v>0.78358208955223874</v>
      </c>
      <c r="AM238" s="14"/>
      <c r="AN238" s="14">
        <v>0.42536965649904113</v>
      </c>
      <c r="AO238" s="14">
        <v>0.39568172938756918</v>
      </c>
      <c r="AP238" s="14">
        <v>0.17894861411338972</v>
      </c>
    </row>
    <row r="239" spans="1:42" ht="13.8">
      <c r="A239" t="s">
        <v>26</v>
      </c>
      <c r="B239">
        <v>333102</v>
      </c>
      <c r="C239" t="s">
        <v>10</v>
      </c>
      <c r="D239" s="13" t="s">
        <v>82</v>
      </c>
      <c r="E239" s="5">
        <v>11.5</v>
      </c>
      <c r="F239" s="5">
        <v>13</v>
      </c>
      <c r="G239" s="6">
        <v>36.9</v>
      </c>
      <c r="H239" s="5">
        <v>3.5</v>
      </c>
      <c r="I239" s="5">
        <v>11.8</v>
      </c>
      <c r="J239" s="5">
        <v>2.13</v>
      </c>
      <c r="K239" s="5">
        <v>0.28999999999999998</v>
      </c>
      <c r="L239" s="5">
        <v>1.83</v>
      </c>
      <c r="M239" s="5">
        <v>0.33</v>
      </c>
      <c r="N239" s="5">
        <v>1.8</v>
      </c>
      <c r="O239" s="5">
        <v>0.34</v>
      </c>
      <c r="P239" s="5">
        <v>1.07</v>
      </c>
      <c r="Q239" s="5">
        <v>0.16</v>
      </c>
      <c r="R239" s="5">
        <v>1.24</v>
      </c>
      <c r="S239" s="5">
        <v>0.23</v>
      </c>
      <c r="T239" s="5"/>
      <c r="U239" s="7">
        <f>F239/0.319</f>
        <v>40.752351097178682</v>
      </c>
      <c r="V239" s="7">
        <f>G239/0.82</f>
        <v>45</v>
      </c>
      <c r="W239" s="7">
        <f>H239/0.121</f>
        <v>28.925619834710744</v>
      </c>
      <c r="X239" s="7">
        <f>I239/0.615</f>
        <v>19.1869918699187</v>
      </c>
      <c r="Y239" s="7">
        <f>J239/0.2</f>
        <v>10.649999999999999</v>
      </c>
      <c r="Z239" s="7">
        <f>K239/0.0761</f>
        <v>3.8107752956636003</v>
      </c>
      <c r="AA239" s="7">
        <f>L239/0.267</f>
        <v>6.8539325842696632</v>
      </c>
      <c r="AB239" s="7">
        <f>M239/0.0493</f>
        <v>6.6937119675456396</v>
      </c>
      <c r="AC239" s="7">
        <f>N239/0.33</f>
        <v>5.4545454545454541</v>
      </c>
      <c r="AD239" s="7">
        <f>O239/0.0755</f>
        <v>4.5033112582781465</v>
      </c>
      <c r="AE239" s="7">
        <f>E239/2.12</f>
        <v>5.4245283018867925</v>
      </c>
      <c r="AF239" s="7">
        <f>P239/0.216</f>
        <v>4.9537037037037042</v>
      </c>
      <c r="AG239" s="7">
        <f>Q239/0.0329</f>
        <v>4.8632218844984809</v>
      </c>
      <c r="AH239" s="7">
        <f>R239/0.221</f>
        <v>5.6108597285067869</v>
      </c>
      <c r="AI239" s="7">
        <f>S239/0.033</f>
        <v>6.9696969696969697</v>
      </c>
      <c r="AK239" s="14">
        <v>9.7105263157894736E-2</v>
      </c>
      <c r="AL239" s="14">
        <v>35.947826086956518</v>
      </c>
      <c r="AM239" s="14"/>
      <c r="AN239" s="14">
        <v>0.16822632212146754</v>
      </c>
      <c r="AO239" s="14">
        <v>0.24619714413579832</v>
      </c>
      <c r="AP239" s="14">
        <v>0.58557653374273422</v>
      </c>
    </row>
    <row r="240" spans="1:42" ht="13.8">
      <c r="A240" t="s">
        <v>26</v>
      </c>
      <c r="B240">
        <v>25830</v>
      </c>
      <c r="C240" t="s">
        <v>27</v>
      </c>
      <c r="D240" s="11" t="s">
        <v>28</v>
      </c>
      <c r="E240" s="5">
        <v>24.8</v>
      </c>
      <c r="F240" s="5">
        <v>37.6</v>
      </c>
      <c r="G240" s="6">
        <v>74.900000000000006</v>
      </c>
      <c r="H240" s="5">
        <v>9.2899999999999991</v>
      </c>
      <c r="I240" s="5">
        <v>34.700000000000003</v>
      </c>
      <c r="J240" s="5">
        <v>6.03</v>
      </c>
      <c r="K240" s="5">
        <v>0.68</v>
      </c>
      <c r="L240" s="5">
        <v>4.7300000000000004</v>
      </c>
      <c r="M240" s="5">
        <v>0.72</v>
      </c>
      <c r="N240" s="5">
        <v>3.84</v>
      </c>
      <c r="O240" s="5">
        <v>0.76</v>
      </c>
      <c r="P240" s="5">
        <v>2.11</v>
      </c>
      <c r="Q240" s="5">
        <v>0.31</v>
      </c>
      <c r="R240" s="5">
        <v>1.78</v>
      </c>
      <c r="S240" s="5">
        <v>0.25</v>
      </c>
      <c r="T240" s="5"/>
      <c r="U240" s="7">
        <f>F240/0.319</f>
        <v>117.86833855799374</v>
      </c>
      <c r="V240" s="7">
        <f>G240/0.82</f>
        <v>91.341463414634163</v>
      </c>
      <c r="W240" s="7">
        <f>H240/0.121</f>
        <v>76.776859504132233</v>
      </c>
      <c r="X240" s="7">
        <f>I240/0.615</f>
        <v>56.422764227642283</v>
      </c>
      <c r="Y240" s="7">
        <f>J240/0.2</f>
        <v>30.15</v>
      </c>
      <c r="Z240" s="7">
        <f>K240/0.0761</f>
        <v>8.9356110381077531</v>
      </c>
      <c r="AA240" s="7">
        <f>L240/0.267</f>
        <v>17.715355805243448</v>
      </c>
      <c r="AB240" s="7">
        <f>M240/0.0493</f>
        <v>14.604462474645031</v>
      </c>
      <c r="AC240" s="7">
        <f>N240/0.33</f>
        <v>11.636363636363635</v>
      </c>
      <c r="AD240" s="7">
        <f>O240/0.0755</f>
        <v>10.066225165562914</v>
      </c>
      <c r="AE240" s="7">
        <f>E240/2.12</f>
        <v>11.69811320754717</v>
      </c>
      <c r="AF240" s="7">
        <f>P240/0.216</f>
        <v>9.7685185185185173</v>
      </c>
      <c r="AG240" s="7">
        <f>Q240/0.0329</f>
        <v>9.4224924012158056</v>
      </c>
      <c r="AH240" s="7">
        <f>R240/0.221</f>
        <v>8.0542986425339365</v>
      </c>
      <c r="AI240" s="7">
        <f>S240/0.033</f>
        <v>7.5757575757575752</v>
      </c>
      <c r="AK240" s="14">
        <v>0.10755208333333334</v>
      </c>
      <c r="AL240" s="14">
        <v>1.9879032258064515</v>
      </c>
      <c r="AM240" s="14"/>
      <c r="AN240" s="14">
        <v>0.7145465848035818</v>
      </c>
      <c r="AO240" s="14">
        <v>0.19054210412193856</v>
      </c>
      <c r="AP240" s="14">
        <v>9.4911311074479546E-2</v>
      </c>
    </row>
    <row r="241" spans="1:42" ht="13.8">
      <c r="A241" t="s">
        <v>25</v>
      </c>
      <c r="B241">
        <v>25894</v>
      </c>
      <c r="C241" t="s">
        <v>15</v>
      </c>
      <c r="D241" s="11" t="s">
        <v>28</v>
      </c>
      <c r="E241" s="4">
        <v>8.6999999999999993</v>
      </c>
      <c r="F241" s="4">
        <v>24.5</v>
      </c>
      <c r="G241" s="3">
        <v>43.82</v>
      </c>
      <c r="H241" s="4">
        <v>4.8</v>
      </c>
      <c r="I241" s="4">
        <v>18.3</v>
      </c>
      <c r="J241" s="4">
        <v>2.9</v>
      </c>
      <c r="K241" s="4">
        <v>0.4</v>
      </c>
      <c r="L241" s="4">
        <v>2.2000000000000002</v>
      </c>
      <c r="M241" s="4">
        <v>0.3</v>
      </c>
      <c r="N241" s="4">
        <v>1.8</v>
      </c>
      <c r="O241" s="4">
        <v>0.3</v>
      </c>
      <c r="P241" s="4">
        <v>0.9</v>
      </c>
      <c r="Q241" s="4">
        <v>0.1</v>
      </c>
      <c r="R241" s="4">
        <v>1</v>
      </c>
      <c r="S241" s="4">
        <v>0.2</v>
      </c>
      <c r="T241" s="4"/>
      <c r="U241" s="7">
        <f>F241/0.319</f>
        <v>76.8025078369906</v>
      </c>
      <c r="V241" s="7">
        <f>G241/0.82</f>
        <v>53.439024390243908</v>
      </c>
      <c r="W241" s="7">
        <f>H241/0.121</f>
        <v>39.669421487603309</v>
      </c>
      <c r="X241" s="7">
        <f>I241/0.615</f>
        <v>29.756097560975611</v>
      </c>
      <c r="Y241" s="7">
        <f>J241/0.2</f>
        <v>14.499999999999998</v>
      </c>
      <c r="Z241" s="7">
        <f>K241/0.0761</f>
        <v>5.2562417871222076</v>
      </c>
      <c r="AA241" s="7">
        <f>L241/0.267</f>
        <v>8.2397003745318358</v>
      </c>
      <c r="AB241" s="7">
        <f>M241/0.0493</f>
        <v>6.0851926977687629</v>
      </c>
      <c r="AC241" s="7">
        <f>N241/0.33</f>
        <v>5.4545454545454541</v>
      </c>
      <c r="AD241" s="7">
        <f>O241/0.0755</f>
        <v>3.9735099337748343</v>
      </c>
      <c r="AE241" s="7">
        <f>E241/2.12</f>
        <v>4.1037735849056602</v>
      </c>
      <c r="AF241" s="7">
        <f>P241/0.216</f>
        <v>4.166666666666667</v>
      </c>
      <c r="AG241" s="7">
        <f>Q241/0.0329</f>
        <v>3.0395136778115504</v>
      </c>
      <c r="AH241" s="7">
        <f>R241/0.221</f>
        <v>4.5248868778280542</v>
      </c>
      <c r="AI241" s="7">
        <f>S241/0.033</f>
        <v>6.0606060606060606</v>
      </c>
      <c r="AK241" s="14">
        <v>3.5483870967741936E-2</v>
      </c>
      <c r="AL241" s="14">
        <v>4.4793103448275868</v>
      </c>
      <c r="AM241" s="14"/>
      <c r="AN241" s="14">
        <v>0.68369053734853291</v>
      </c>
      <c r="AO241" s="14">
        <v>0.15871701643421426</v>
      </c>
      <c r="AP241" s="14">
        <v>0.15759244621725282</v>
      </c>
    </row>
    <row r="242" spans="1:42" ht="13.8">
      <c r="A242" t="s">
        <v>25</v>
      </c>
      <c r="B242">
        <v>25895</v>
      </c>
      <c r="C242" t="s">
        <v>15</v>
      </c>
      <c r="D242" s="11" t="s">
        <v>28</v>
      </c>
      <c r="E242" s="4">
        <v>4.2</v>
      </c>
      <c r="F242" s="4">
        <v>9.4</v>
      </c>
      <c r="G242" s="3">
        <v>15.07</v>
      </c>
      <c r="H242" s="4">
        <v>1.5</v>
      </c>
      <c r="I242" s="4">
        <v>5.8</v>
      </c>
      <c r="J242" s="4">
        <v>0.8</v>
      </c>
      <c r="K242" s="4">
        <v>0.1</v>
      </c>
      <c r="L242" s="4">
        <v>0.8</v>
      </c>
      <c r="M242" s="4">
        <v>0.1</v>
      </c>
      <c r="N242" s="4">
        <v>0.7</v>
      </c>
      <c r="O242" s="4">
        <v>0.2</v>
      </c>
      <c r="P242" s="4">
        <v>0.4</v>
      </c>
      <c r="Q242" s="4">
        <v>0.05</v>
      </c>
      <c r="R242" s="4">
        <v>0.5</v>
      </c>
      <c r="S242" s="4">
        <v>0.05</v>
      </c>
      <c r="T242" s="4"/>
      <c r="U242" s="7">
        <f>F242/0.319</f>
        <v>29.467084639498434</v>
      </c>
      <c r="V242" s="7">
        <f>G242/0.82</f>
        <v>18.378048780487806</v>
      </c>
      <c r="W242" s="7">
        <f>H242/0.121</f>
        <v>12.396694214876034</v>
      </c>
      <c r="X242" s="7">
        <f>I242/0.615</f>
        <v>9.4308943089430901</v>
      </c>
      <c r="Y242" s="7">
        <f>J242/0.2</f>
        <v>4</v>
      </c>
      <c r="Z242" s="7">
        <f>K242/0.0761</f>
        <v>1.3140604467805519</v>
      </c>
      <c r="AA242" s="7">
        <f>L242/0.267</f>
        <v>2.9962546816479403</v>
      </c>
      <c r="AB242" s="7">
        <f>M242/0.0493</f>
        <v>2.028397565922921</v>
      </c>
      <c r="AC242" s="7">
        <f>N242/0.33</f>
        <v>2.1212121212121211</v>
      </c>
      <c r="AD242" s="7">
        <f>O242/0.0755</f>
        <v>2.6490066225165565</v>
      </c>
      <c r="AE242" s="7">
        <f>E242/2.12</f>
        <v>1.9811320754716981</v>
      </c>
      <c r="AF242" s="7">
        <f>P242/0.216</f>
        <v>1.8518518518518521</v>
      </c>
      <c r="AG242" s="7">
        <f>Q242/0.0329</f>
        <v>1.5197568389057752</v>
      </c>
      <c r="AH242" s="7">
        <f>R242/0.221</f>
        <v>2.2624434389140271</v>
      </c>
      <c r="AI242" s="7">
        <f>S242/0.033</f>
        <v>1.5151515151515151</v>
      </c>
      <c r="AK242" s="14">
        <v>2.3129251700680271E-2</v>
      </c>
      <c r="AL242" s="14">
        <v>12.783333333333331</v>
      </c>
      <c r="AM242" s="14"/>
      <c r="AN242" s="14">
        <v>0.8094628697983588</v>
      </c>
      <c r="AO242" s="14">
        <v>0.13042158028570097</v>
      </c>
      <c r="AP242" s="14">
        <v>6.0115549915940286E-2</v>
      </c>
    </row>
    <row r="243" spans="1:42" ht="13.8">
      <c r="A243" t="s">
        <v>25</v>
      </c>
      <c r="B243">
        <v>25896</v>
      </c>
      <c r="C243" t="s">
        <v>15</v>
      </c>
      <c r="D243" s="11" t="s">
        <v>28</v>
      </c>
      <c r="E243" s="4">
        <v>12.7</v>
      </c>
      <c r="F243" s="4">
        <v>35</v>
      </c>
      <c r="G243" s="3">
        <v>64.27</v>
      </c>
      <c r="H243" s="4">
        <v>7.8</v>
      </c>
      <c r="I243" s="4">
        <v>29.7</v>
      </c>
      <c r="J243" s="4">
        <v>4.4000000000000004</v>
      </c>
      <c r="K243" s="4">
        <v>0.5</v>
      </c>
      <c r="L243" s="4">
        <v>3.4</v>
      </c>
      <c r="M243" s="4">
        <v>0.4</v>
      </c>
      <c r="N243" s="4">
        <v>2.2000000000000002</v>
      </c>
      <c r="O243" s="4">
        <v>0.4</v>
      </c>
      <c r="P243" s="4">
        <v>0.9</v>
      </c>
      <c r="Q243" s="4">
        <v>0.1</v>
      </c>
      <c r="R243" s="4">
        <v>1</v>
      </c>
      <c r="S243" s="4">
        <v>0.1</v>
      </c>
      <c r="T243" s="4"/>
      <c r="U243" s="7">
        <f>F243/0.319</f>
        <v>109.71786833855799</v>
      </c>
      <c r="V243" s="7">
        <f>G243/0.82</f>
        <v>78.378048780487802</v>
      </c>
      <c r="W243" s="7">
        <f>H243/0.121</f>
        <v>64.462809917355372</v>
      </c>
      <c r="X243" s="7">
        <f>I243/0.615</f>
        <v>48.292682926829265</v>
      </c>
      <c r="Y243" s="7">
        <f>J243/0.2</f>
        <v>22</v>
      </c>
      <c r="Z243" s="7">
        <f>K243/0.0761</f>
        <v>6.5703022339027592</v>
      </c>
      <c r="AA243" s="7">
        <f>L243/0.267</f>
        <v>12.734082397003744</v>
      </c>
      <c r="AB243" s="7">
        <f>M243/0.0493</f>
        <v>8.1135902636916839</v>
      </c>
      <c r="AC243" s="7">
        <f>N243/0.33</f>
        <v>6.666666666666667</v>
      </c>
      <c r="AD243" s="7">
        <f>O243/0.0755</f>
        <v>5.298013245033113</v>
      </c>
      <c r="AE243" s="7">
        <f>E243/2.12</f>
        <v>5.9905660377358485</v>
      </c>
      <c r="AF243" s="7">
        <f>P243/0.216</f>
        <v>4.166666666666667</v>
      </c>
      <c r="AG243" s="7">
        <f>Q243/0.0329</f>
        <v>3.0395136778115504</v>
      </c>
      <c r="AH243" s="7">
        <f>R243/0.221</f>
        <v>4.5248868778280542</v>
      </c>
      <c r="AI243" s="7">
        <f>S243/0.033</f>
        <v>3.0303030303030303</v>
      </c>
      <c r="AK243" s="14">
        <v>3.5641025641025642E-2</v>
      </c>
      <c r="AL243" s="14">
        <v>0.5897637795275591</v>
      </c>
      <c r="AM243" s="14"/>
      <c r="AN243" s="14">
        <v>0.67772539936933196</v>
      </c>
      <c r="AO243" s="14">
        <v>0.21019327492352963</v>
      </c>
      <c r="AP243" s="14">
        <v>0.11208132570713837</v>
      </c>
    </row>
    <row r="244" spans="1:42" ht="13.8">
      <c r="A244" t="s">
        <v>25</v>
      </c>
      <c r="B244">
        <v>25897</v>
      </c>
      <c r="C244" t="s">
        <v>15</v>
      </c>
      <c r="D244" s="11" t="s">
        <v>28</v>
      </c>
      <c r="E244" s="4">
        <v>4.9000000000000004</v>
      </c>
      <c r="F244" s="4">
        <v>20</v>
      </c>
      <c r="G244" s="3">
        <v>34.17</v>
      </c>
      <c r="H244" s="4">
        <v>3.7</v>
      </c>
      <c r="I244" s="4">
        <v>12.7</v>
      </c>
      <c r="J244" s="4">
        <v>1.9</v>
      </c>
      <c r="K244" s="4">
        <v>0.3</v>
      </c>
      <c r="L244" s="4">
        <v>1.2</v>
      </c>
      <c r="M244" s="4">
        <v>0.2</v>
      </c>
      <c r="N244" s="4">
        <v>1</v>
      </c>
      <c r="O244" s="4">
        <v>0.2</v>
      </c>
      <c r="P244" s="4">
        <v>0.5</v>
      </c>
      <c r="Q244" s="4">
        <v>0.05</v>
      </c>
      <c r="R244" s="4">
        <v>0.6</v>
      </c>
      <c r="S244" s="4">
        <v>0.1</v>
      </c>
      <c r="T244" s="4"/>
      <c r="U244" s="7">
        <f>F244/0.319</f>
        <v>62.695924764890279</v>
      </c>
      <c r="V244" s="7">
        <f>G244/0.82</f>
        <v>41.670731707317074</v>
      </c>
      <c r="W244" s="7">
        <f>H244/0.121</f>
        <v>30.578512396694219</v>
      </c>
      <c r="X244" s="7">
        <f>I244/0.615</f>
        <v>20.650406504065039</v>
      </c>
      <c r="Y244" s="7">
        <f>J244/0.2</f>
        <v>9.4999999999999982</v>
      </c>
      <c r="Z244" s="7">
        <f>K244/0.0761</f>
        <v>3.9421813403416555</v>
      </c>
      <c r="AA244" s="7">
        <f>L244/0.267</f>
        <v>4.4943820224719095</v>
      </c>
      <c r="AB244" s="7">
        <f>M244/0.0493</f>
        <v>4.056795131845842</v>
      </c>
      <c r="AC244" s="7">
        <f>N244/0.33</f>
        <v>3.0303030303030303</v>
      </c>
      <c r="AD244" s="7">
        <f>O244/0.0755</f>
        <v>2.6490066225165565</v>
      </c>
      <c r="AE244" s="7">
        <f>E244/2.12</f>
        <v>2.3113207547169812</v>
      </c>
      <c r="AF244" s="7">
        <f>P244/0.216</f>
        <v>2.3148148148148149</v>
      </c>
      <c r="AG244" s="7">
        <f>Q244/0.0329</f>
        <v>1.5197568389057752</v>
      </c>
      <c r="AH244" s="7">
        <f>R244/0.221</f>
        <v>2.7149321266968323</v>
      </c>
      <c r="AI244" s="7">
        <f>S244/0.033</f>
        <v>3.0303030303030303</v>
      </c>
      <c r="AK244" s="14">
        <v>2.3011363636363635E-2</v>
      </c>
      <c r="AL244" s="14">
        <v>7.4469387755102039</v>
      </c>
      <c r="AM244" s="14"/>
      <c r="AN244" s="14">
        <v>0.80797357834615235</v>
      </c>
      <c r="AO244" s="14">
        <v>0.11414945024698959</v>
      </c>
      <c r="AP244" s="14">
        <v>7.7876971406858064E-2</v>
      </c>
    </row>
    <row r="245" spans="1:42" ht="13.8">
      <c r="A245" t="s">
        <v>25</v>
      </c>
      <c r="B245">
        <v>25898</v>
      </c>
      <c r="C245" t="s">
        <v>15</v>
      </c>
      <c r="D245" s="11" t="s">
        <v>28</v>
      </c>
      <c r="E245" s="4">
        <v>6.5</v>
      </c>
      <c r="F245" s="4">
        <v>14</v>
      </c>
      <c r="G245" s="3">
        <v>26.36</v>
      </c>
      <c r="H245" s="4">
        <v>3</v>
      </c>
      <c r="I245" s="4">
        <v>11.2</v>
      </c>
      <c r="J245" s="4">
        <v>1.8</v>
      </c>
      <c r="K245" s="4">
        <v>0.2</v>
      </c>
      <c r="L245" s="4">
        <v>1.3</v>
      </c>
      <c r="M245" s="4">
        <v>0.2</v>
      </c>
      <c r="N245" s="4">
        <v>1.1000000000000001</v>
      </c>
      <c r="O245" s="4">
        <v>0.2</v>
      </c>
      <c r="P245" s="4">
        <v>0.6</v>
      </c>
      <c r="Q245" s="4">
        <v>0.05</v>
      </c>
      <c r="R245" s="4">
        <v>0.6</v>
      </c>
      <c r="S245" s="4">
        <v>0.05</v>
      </c>
      <c r="T245" s="4"/>
      <c r="U245" s="7">
        <f>F245/0.319</f>
        <v>43.887147335423194</v>
      </c>
      <c r="V245" s="7">
        <f>G245/0.82</f>
        <v>32.146341463414636</v>
      </c>
      <c r="W245" s="7">
        <f>H245/0.121</f>
        <v>24.793388429752067</v>
      </c>
      <c r="X245" s="7">
        <f>I245/0.615</f>
        <v>18.211382113821138</v>
      </c>
      <c r="Y245" s="7">
        <f>J245/0.2</f>
        <v>9</v>
      </c>
      <c r="Z245" s="7">
        <f>K245/0.0761</f>
        <v>2.6281208935611038</v>
      </c>
      <c r="AA245" s="7">
        <f>L245/0.267</f>
        <v>4.8689138576779021</v>
      </c>
      <c r="AB245" s="7">
        <f>M245/0.0493</f>
        <v>4.056795131845842</v>
      </c>
      <c r="AC245" s="7">
        <f>N245/0.33</f>
        <v>3.3333333333333335</v>
      </c>
      <c r="AD245" s="7">
        <f>O245/0.0755</f>
        <v>2.6490066225165565</v>
      </c>
      <c r="AE245" s="7">
        <f>E245/2.12</f>
        <v>3.0660377358490565</v>
      </c>
      <c r="AF245" s="7">
        <f>P245/0.216</f>
        <v>2.7777777777777777</v>
      </c>
      <c r="AG245" s="7">
        <f>Q245/0.0329</f>
        <v>1.5197568389057752</v>
      </c>
      <c r="AH245" s="7">
        <f>R245/0.221</f>
        <v>2.7149321266968323</v>
      </c>
      <c r="AI245" s="7">
        <f>S245/0.033</f>
        <v>1.5151515151515151</v>
      </c>
      <c r="AK245" s="14">
        <v>2.0675675675675676E-2</v>
      </c>
      <c r="AL245" s="14">
        <v>1.3815384615384616</v>
      </c>
      <c r="AM245" s="14"/>
      <c r="AN245" s="14">
        <v>0.69443988560921666</v>
      </c>
      <c r="AO245" s="14">
        <v>0.19043251430742125</v>
      </c>
      <c r="AP245" s="14">
        <v>0.11512760008336219</v>
      </c>
    </row>
    <row r="246" spans="1:42" ht="13.8">
      <c r="A246" t="s">
        <v>25</v>
      </c>
      <c r="B246">
        <v>25899</v>
      </c>
      <c r="C246" t="s">
        <v>15</v>
      </c>
      <c r="D246" s="11" t="s">
        <v>28</v>
      </c>
      <c r="E246" s="4">
        <v>7.9</v>
      </c>
      <c r="F246" s="4">
        <v>33.4</v>
      </c>
      <c r="G246" s="3">
        <v>60.5</v>
      </c>
      <c r="H246" s="4">
        <v>7.4</v>
      </c>
      <c r="I246" s="4">
        <v>26.9</v>
      </c>
      <c r="J246" s="4">
        <v>4.3</v>
      </c>
      <c r="K246" s="4">
        <v>0.2</v>
      </c>
      <c r="L246" s="4">
        <v>3.3</v>
      </c>
      <c r="M246" s="4">
        <v>0.3</v>
      </c>
      <c r="N246" s="4">
        <v>1.8</v>
      </c>
      <c r="O246" s="4">
        <v>0.3</v>
      </c>
      <c r="P246" s="4">
        <v>0.8</v>
      </c>
      <c r="Q246" s="4">
        <v>0.1</v>
      </c>
      <c r="R246" s="4">
        <v>1</v>
      </c>
      <c r="S246" s="4">
        <v>0.2</v>
      </c>
      <c r="T246" s="4"/>
      <c r="U246" s="7">
        <f>F246/0.319</f>
        <v>104.70219435736676</v>
      </c>
      <c r="V246" s="7">
        <f>G246/0.82</f>
        <v>73.780487804878049</v>
      </c>
      <c r="W246" s="7">
        <f>H246/0.121</f>
        <v>61.157024793388437</v>
      </c>
      <c r="X246" s="7">
        <f>I246/0.615</f>
        <v>43.739837398373979</v>
      </c>
      <c r="Y246" s="7">
        <f>J246/0.2</f>
        <v>21.499999999999996</v>
      </c>
      <c r="Z246" s="7">
        <f>K246/0.0761</f>
        <v>2.6281208935611038</v>
      </c>
      <c r="AA246" s="7">
        <f>L246/0.267</f>
        <v>12.359550561797752</v>
      </c>
      <c r="AB246" s="7">
        <f>M246/0.0493</f>
        <v>6.0851926977687629</v>
      </c>
      <c r="AC246" s="7">
        <f>N246/0.33</f>
        <v>5.4545454545454541</v>
      </c>
      <c r="AD246" s="7">
        <f>O246/0.0755</f>
        <v>3.9735099337748343</v>
      </c>
      <c r="AE246" s="7">
        <f>E246/2.12</f>
        <v>3.7264150943396226</v>
      </c>
      <c r="AF246" s="7">
        <f>P246/0.216</f>
        <v>3.7037037037037042</v>
      </c>
      <c r="AG246" s="7">
        <f>Q246/0.0329</f>
        <v>3.0395136778115504</v>
      </c>
      <c r="AH246" s="7">
        <f>R246/0.221</f>
        <v>4.5248868778280542</v>
      </c>
      <c r="AI246" s="7">
        <f>S246/0.033</f>
        <v>6.0606060606060606</v>
      </c>
      <c r="AK246" s="14">
        <v>2.981395348837209E-2</v>
      </c>
      <c r="AL246" s="14">
        <v>0.92911392405063287</v>
      </c>
      <c r="AM246" s="14"/>
      <c r="AN246" s="14">
        <v>0.73528896393420862</v>
      </c>
      <c r="AO246" s="14">
        <v>0.16420391149924499</v>
      </c>
      <c r="AP246" s="14">
        <v>0.10050712456654651</v>
      </c>
    </row>
    <row r="247" spans="1:42" ht="13.8">
      <c r="A247" t="s">
        <v>25</v>
      </c>
      <c r="B247">
        <v>25900</v>
      </c>
      <c r="C247" t="s">
        <v>15</v>
      </c>
      <c r="D247" s="11" t="s">
        <v>28</v>
      </c>
      <c r="E247" s="4">
        <v>6.8</v>
      </c>
      <c r="F247" s="4">
        <v>29.6</v>
      </c>
      <c r="G247" s="3">
        <v>55.2</v>
      </c>
      <c r="H247" s="4">
        <v>6.9</v>
      </c>
      <c r="I247" s="4">
        <v>23.2</v>
      </c>
      <c r="J247" s="4">
        <v>3.6</v>
      </c>
      <c r="K247" s="4">
        <v>0.4</v>
      </c>
      <c r="L247" s="4">
        <v>2.5</v>
      </c>
      <c r="M247" s="4">
        <v>0.3</v>
      </c>
      <c r="N247" s="4">
        <v>1.3</v>
      </c>
      <c r="O247" s="4">
        <v>0.2</v>
      </c>
      <c r="P247" s="4">
        <v>0.6</v>
      </c>
      <c r="Q247" s="4">
        <v>0.05</v>
      </c>
      <c r="R247" s="4">
        <v>0.8</v>
      </c>
      <c r="S247" s="4">
        <v>0.1</v>
      </c>
      <c r="T247" s="4"/>
      <c r="U247" s="7">
        <f>F247/0.319</f>
        <v>92.789968652037615</v>
      </c>
      <c r="V247" s="7">
        <f>G247/0.82</f>
        <v>67.317073170731717</v>
      </c>
      <c r="W247" s="7">
        <f>H247/0.121</f>
        <v>57.024793388429757</v>
      </c>
      <c r="X247" s="7">
        <f>I247/0.615</f>
        <v>37.72357723577236</v>
      </c>
      <c r="Y247" s="7">
        <f>J247/0.2</f>
        <v>18</v>
      </c>
      <c r="Z247" s="7">
        <f>K247/0.0761</f>
        <v>5.2562417871222076</v>
      </c>
      <c r="AA247" s="7">
        <f>L247/0.267</f>
        <v>9.3632958801498116</v>
      </c>
      <c r="AB247" s="7">
        <f>M247/0.0493</f>
        <v>6.0851926977687629</v>
      </c>
      <c r="AC247" s="7">
        <f>N247/0.33</f>
        <v>3.9393939393939394</v>
      </c>
      <c r="AD247" s="7">
        <f>O247/0.0755</f>
        <v>2.6490066225165565</v>
      </c>
      <c r="AE247" s="7">
        <f>E247/2.12</f>
        <v>3.2075471698113205</v>
      </c>
      <c r="AF247" s="7">
        <f>P247/0.216</f>
        <v>2.7777777777777777</v>
      </c>
      <c r="AG247" s="7">
        <f>Q247/0.0329</f>
        <v>1.5197568389057752</v>
      </c>
      <c r="AH247" s="7">
        <f>R247/0.221</f>
        <v>3.6199095022624435</v>
      </c>
      <c r="AI247" s="7">
        <f>S247/0.033</f>
        <v>3.0303030303030303</v>
      </c>
      <c r="AK247" s="14">
        <v>3.6685393258426964E-2</v>
      </c>
      <c r="AL247" s="14">
        <v>0.84852941176470587</v>
      </c>
      <c r="AM247" s="14"/>
      <c r="AN247" s="14">
        <v>0.74515613582519757</v>
      </c>
      <c r="AO247" s="14">
        <v>0.16816771643124651</v>
      </c>
      <c r="AP247" s="14">
        <v>8.6676147743555976E-2</v>
      </c>
    </row>
    <row r="248" spans="1:42" ht="13.8">
      <c r="A248" t="s">
        <v>25</v>
      </c>
      <c r="B248">
        <v>28051</v>
      </c>
      <c r="C248" t="s">
        <v>15</v>
      </c>
      <c r="D248" s="11" t="s">
        <v>28</v>
      </c>
      <c r="E248" s="4">
        <v>5.0999999999999996</v>
      </c>
      <c r="F248" s="4">
        <v>20.100000000000001</v>
      </c>
      <c r="G248" s="3">
        <v>36.76</v>
      </c>
      <c r="H248" s="4">
        <v>4.4000000000000004</v>
      </c>
      <c r="I248" s="4">
        <v>15.7</v>
      </c>
      <c r="J248" s="4">
        <v>2.1</v>
      </c>
      <c r="K248" s="4">
        <v>0.2</v>
      </c>
      <c r="L248" s="4">
        <v>1.9</v>
      </c>
      <c r="M248" s="4">
        <v>0.2</v>
      </c>
      <c r="N248" s="4">
        <v>1</v>
      </c>
      <c r="O248" s="4">
        <v>0.2</v>
      </c>
      <c r="P248" s="4">
        <v>0.5</v>
      </c>
      <c r="Q248" s="4">
        <v>0.05</v>
      </c>
      <c r="R248" s="4">
        <v>0.6</v>
      </c>
      <c r="S248" s="4">
        <v>0.05</v>
      </c>
      <c r="T248" s="4"/>
      <c r="U248" s="7">
        <f>F248/0.319</f>
        <v>63.009404388714735</v>
      </c>
      <c r="V248" s="7">
        <f>G248/0.82</f>
        <v>44.829268292682926</v>
      </c>
      <c r="W248" s="7">
        <f>H248/0.121</f>
        <v>36.363636363636367</v>
      </c>
      <c r="X248" s="7">
        <f>I248/0.615</f>
        <v>25.528455284552845</v>
      </c>
      <c r="Y248" s="7">
        <f>J248/0.2</f>
        <v>10.5</v>
      </c>
      <c r="Z248" s="7">
        <f>K248/0.0761</f>
        <v>2.6281208935611038</v>
      </c>
      <c r="AA248" s="7">
        <f>L248/0.267</f>
        <v>7.1161048689138573</v>
      </c>
      <c r="AB248" s="7">
        <f>M248/0.0493</f>
        <v>4.056795131845842</v>
      </c>
      <c r="AC248" s="7">
        <f>N248/0.33</f>
        <v>3.0303030303030303</v>
      </c>
      <c r="AD248" s="7">
        <f>O248/0.0755</f>
        <v>2.6490066225165565</v>
      </c>
      <c r="AE248" s="7">
        <f>E248/2.12</f>
        <v>2.4056603773584904</v>
      </c>
      <c r="AF248" s="7">
        <f>P248/0.216</f>
        <v>2.3148148148148149</v>
      </c>
      <c r="AG248" s="7">
        <f>Q248/0.0329</f>
        <v>1.5197568389057752</v>
      </c>
      <c r="AH248" s="7">
        <f>R248/0.221</f>
        <v>2.7149321266968323</v>
      </c>
      <c r="AI248" s="7">
        <f>S248/0.033</f>
        <v>1.5151515151515151</v>
      </c>
      <c r="AK248" s="14">
        <v>4.527272727272727E-2</v>
      </c>
      <c r="AL248" s="14">
        <v>0.79803921568627467</v>
      </c>
      <c r="AM248" s="14"/>
      <c r="AN248" s="14">
        <v>0.64251801442794709</v>
      </c>
      <c r="AO248" s="14">
        <v>0.25358545557944867</v>
      </c>
      <c r="AP248" s="14">
        <v>0.10389652999260419</v>
      </c>
    </row>
    <row r="249" spans="1:42" ht="13.8">
      <c r="A249" t="s">
        <v>25</v>
      </c>
      <c r="B249">
        <v>28052</v>
      </c>
      <c r="C249" t="s">
        <v>15</v>
      </c>
      <c r="D249" s="11" t="s">
        <v>28</v>
      </c>
      <c r="E249" s="4">
        <v>10.1</v>
      </c>
      <c r="F249" s="4">
        <v>7.1</v>
      </c>
      <c r="G249" s="3">
        <v>17.66</v>
      </c>
      <c r="H249" s="4">
        <v>2.7</v>
      </c>
      <c r="I249" s="4">
        <v>12.9</v>
      </c>
      <c r="J249" s="4">
        <v>2.2999999999999998</v>
      </c>
      <c r="K249" s="4">
        <v>0.1</v>
      </c>
      <c r="L249" s="4">
        <v>2.2999999999999998</v>
      </c>
      <c r="M249" s="4">
        <v>0.3</v>
      </c>
      <c r="N249" s="4">
        <v>1.7</v>
      </c>
      <c r="O249" s="4">
        <v>0.3</v>
      </c>
      <c r="P249" s="4">
        <v>1.1000000000000001</v>
      </c>
      <c r="Q249" s="4">
        <v>0.2</v>
      </c>
      <c r="R249" s="4">
        <v>1.2</v>
      </c>
      <c r="S249" s="4">
        <v>0.2</v>
      </c>
      <c r="T249" s="4"/>
      <c r="U249" s="7">
        <f>F249/0.319</f>
        <v>22.257053291536049</v>
      </c>
      <c r="V249" s="7">
        <f>G249/0.82</f>
        <v>21.536585365853661</v>
      </c>
      <c r="W249" s="7">
        <f>H249/0.121</f>
        <v>22.314049586776861</v>
      </c>
      <c r="X249" s="7">
        <f>I249/0.615</f>
        <v>20.975609756097562</v>
      </c>
      <c r="Y249" s="7">
        <f>J249/0.2</f>
        <v>11.499999999999998</v>
      </c>
      <c r="Z249" s="7">
        <f>K249/0.0761</f>
        <v>1.3140604467805519</v>
      </c>
      <c r="AA249" s="7">
        <f>L249/0.267</f>
        <v>8.6142322097378266</v>
      </c>
      <c r="AB249" s="7">
        <f>M249/0.0493</f>
        <v>6.0851926977687629</v>
      </c>
      <c r="AC249" s="7">
        <f>N249/0.33</f>
        <v>5.1515151515151514</v>
      </c>
      <c r="AD249" s="7">
        <f>O249/0.0755</f>
        <v>3.9735099337748343</v>
      </c>
      <c r="AE249" s="7">
        <f>E249/2.12</f>
        <v>4.7641509433962259</v>
      </c>
      <c r="AF249" s="7">
        <f>P249/0.216</f>
        <v>5.0925925925925934</v>
      </c>
      <c r="AG249" s="7">
        <f>Q249/0.0329</f>
        <v>6.0790273556231007</v>
      </c>
      <c r="AH249" s="7">
        <f>R249/0.221</f>
        <v>5.4298642533936645</v>
      </c>
      <c r="AI249" s="7">
        <f>S249/0.033</f>
        <v>6.0606060606060606</v>
      </c>
      <c r="AK249" s="14">
        <v>2.7981651376146791E-2</v>
      </c>
      <c r="AL249" s="14">
        <v>1.8722772277227724</v>
      </c>
      <c r="AM249" s="14"/>
      <c r="AN249" s="14">
        <v>0.74142476987376038</v>
      </c>
      <c r="AO249" s="14">
        <v>0.17895038688275475</v>
      </c>
      <c r="AP249" s="14">
        <v>7.962484324348483E-2</v>
      </c>
    </row>
    <row r="250" spans="1:42" ht="13.8">
      <c r="A250" t="s">
        <v>26</v>
      </c>
      <c r="B250">
        <v>334148</v>
      </c>
      <c r="C250" t="s">
        <v>36</v>
      </c>
      <c r="D250" s="11" t="s">
        <v>28</v>
      </c>
      <c r="E250" s="4">
        <v>16.399999999999999</v>
      </c>
      <c r="F250" s="4">
        <v>17.2</v>
      </c>
      <c r="G250" s="3">
        <v>32</v>
      </c>
      <c r="H250" s="4">
        <v>3.73</v>
      </c>
      <c r="I250" s="4">
        <v>16.2</v>
      </c>
      <c r="J250" s="4">
        <v>3.16</v>
      </c>
      <c r="K250" s="4">
        <v>1.69</v>
      </c>
      <c r="L250" s="4">
        <v>3.58</v>
      </c>
      <c r="M250" s="4">
        <v>0.57999999999999996</v>
      </c>
      <c r="N250" s="4">
        <v>3.19</v>
      </c>
      <c r="O250" s="4">
        <v>0.61</v>
      </c>
      <c r="P250" s="4">
        <v>1.68</v>
      </c>
      <c r="Q250" s="4">
        <v>0.24</v>
      </c>
      <c r="R250" s="4">
        <v>1.51</v>
      </c>
      <c r="S250" s="4">
        <v>0.22</v>
      </c>
      <c r="T250" s="4"/>
      <c r="U250" s="7">
        <f>F250/0.319</f>
        <v>53.918495297805642</v>
      </c>
      <c r="V250" s="7">
        <f>G250/0.82</f>
        <v>39.024390243902438</v>
      </c>
      <c r="W250" s="7">
        <f>H250/0.121</f>
        <v>30.826446280991735</v>
      </c>
      <c r="X250" s="7">
        <f>I250/0.615</f>
        <v>26.341463414634145</v>
      </c>
      <c r="Y250" s="7">
        <f>J250/0.2</f>
        <v>15.8</v>
      </c>
      <c r="Z250" s="7">
        <f>K250/0.0761</f>
        <v>22.207621550591327</v>
      </c>
      <c r="AA250" s="7">
        <f>L250/0.267</f>
        <v>13.408239700374532</v>
      </c>
      <c r="AB250" s="7">
        <f>M250/0.0493</f>
        <v>11.764705882352942</v>
      </c>
      <c r="AC250" s="7">
        <f>N250/0.33</f>
        <v>9.6666666666666661</v>
      </c>
      <c r="AD250" s="7">
        <f>O250/0.0755</f>
        <v>8.0794701986754962</v>
      </c>
      <c r="AE250" s="7">
        <f>E250/2.12</f>
        <v>7.7358490566037723</v>
      </c>
      <c r="AF250" s="7">
        <f>P250/0.216</f>
        <v>7.7777777777777777</v>
      </c>
      <c r="AG250" s="7">
        <f>Q250/0.0329</f>
        <v>7.2948328267477205</v>
      </c>
      <c r="AH250" s="7">
        <f>R250/0.221</f>
        <v>6.8325791855203617</v>
      </c>
      <c r="AI250" s="7">
        <f>S250/0.033</f>
        <v>6.6666666666666661</v>
      </c>
      <c r="AK250" s="14">
        <v>1.0497041420118343E-2</v>
      </c>
      <c r="AL250" s="14">
        <v>1.0731707317073174</v>
      </c>
      <c r="AM250" s="14"/>
      <c r="AN250" s="14">
        <v>0.35693733889339968</v>
      </c>
      <c r="AO250" s="14">
        <v>0.30756678780043667</v>
      </c>
      <c r="AP250" s="14">
        <v>0.33549587330616365</v>
      </c>
    </row>
    <row r="251" spans="1:42" ht="13.8">
      <c r="A251" t="s">
        <v>26</v>
      </c>
      <c r="B251">
        <v>334153</v>
      </c>
      <c r="C251" t="s">
        <v>36</v>
      </c>
      <c r="D251" s="11" t="s">
        <v>28</v>
      </c>
      <c r="E251" s="4">
        <v>22.1</v>
      </c>
      <c r="F251" s="4">
        <v>32.9</v>
      </c>
      <c r="G251" s="3">
        <v>70.599999999999994</v>
      </c>
      <c r="H251" s="4">
        <v>8.0299999999999994</v>
      </c>
      <c r="I251" s="4">
        <v>31.3</v>
      </c>
      <c r="J251" s="4">
        <v>5.4</v>
      </c>
      <c r="K251" s="4">
        <v>2.2999999999999998</v>
      </c>
      <c r="L251" s="4">
        <v>5.28</v>
      </c>
      <c r="M251" s="4">
        <v>0.83</v>
      </c>
      <c r="N251" s="4">
        <v>4.28</v>
      </c>
      <c r="O251" s="4">
        <v>0.83</v>
      </c>
      <c r="P251" s="4">
        <v>2.23</v>
      </c>
      <c r="Q251" s="4">
        <v>0.3</v>
      </c>
      <c r="R251" s="4">
        <v>2.0499999999999998</v>
      </c>
      <c r="S251" s="4">
        <v>0.28999999999999998</v>
      </c>
      <c r="T251" s="4"/>
      <c r="U251" s="7">
        <f>F251/0.319</f>
        <v>103.1347962382445</v>
      </c>
      <c r="V251" s="7">
        <f>G251/0.82</f>
        <v>86.097560975609753</v>
      </c>
      <c r="W251" s="7">
        <f>H251/0.121</f>
        <v>66.36363636363636</v>
      </c>
      <c r="X251" s="7">
        <f>I251/0.615</f>
        <v>50.894308943089435</v>
      </c>
      <c r="Y251" s="7">
        <f>J251/0.2</f>
        <v>27</v>
      </c>
      <c r="Z251" s="7">
        <f>K251/0.0761</f>
        <v>30.223390275952692</v>
      </c>
      <c r="AA251" s="7">
        <f>L251/0.267</f>
        <v>19.775280898876403</v>
      </c>
      <c r="AB251" s="7">
        <f>M251/0.0493</f>
        <v>16.835699797160245</v>
      </c>
      <c r="AC251" s="7">
        <f>N251/0.33</f>
        <v>12.969696969696971</v>
      </c>
      <c r="AD251" s="7">
        <f>O251/0.0755</f>
        <v>10.993377483443709</v>
      </c>
      <c r="AE251" s="7">
        <f>E251/2.12</f>
        <v>10.424528301886793</v>
      </c>
      <c r="AF251" s="7">
        <f>P251/0.216</f>
        <v>10.324074074074074</v>
      </c>
      <c r="AG251" s="7">
        <f>Q251/0.0329</f>
        <v>9.1185410334346511</v>
      </c>
      <c r="AH251" s="7">
        <f>R251/0.221</f>
        <v>9.2760180995475103</v>
      </c>
      <c r="AI251" s="7">
        <f>S251/0.033</f>
        <v>8.7878787878787872</v>
      </c>
      <c r="AK251" s="14">
        <v>1.6390000000000002E-2</v>
      </c>
      <c r="AL251" s="14">
        <v>1.778280542986425</v>
      </c>
      <c r="AM251" s="14"/>
      <c r="AN251" s="14">
        <v>0.53752291043554079</v>
      </c>
      <c r="AO251" s="14">
        <v>0.24299951977782036</v>
      </c>
      <c r="AP251" s="14">
        <v>0.2194775697866389</v>
      </c>
    </row>
    <row r="252" spans="1:42" ht="13.8">
      <c r="A252" t="s">
        <v>26</v>
      </c>
      <c r="B252">
        <v>334154</v>
      </c>
      <c r="C252" t="s">
        <v>36</v>
      </c>
      <c r="D252" s="11" t="s">
        <v>28</v>
      </c>
      <c r="E252" s="4">
        <v>26.6</v>
      </c>
      <c r="F252" s="4">
        <v>227.6</v>
      </c>
      <c r="G252" s="3">
        <v>385.3</v>
      </c>
      <c r="H252" s="4">
        <v>38</v>
      </c>
      <c r="I252" s="4">
        <v>122.4</v>
      </c>
      <c r="J252" s="4">
        <v>13.11</v>
      </c>
      <c r="K252" s="4">
        <v>3.07</v>
      </c>
      <c r="L252" s="4">
        <v>8.59</v>
      </c>
      <c r="M252" s="4">
        <v>1.04</v>
      </c>
      <c r="N252" s="4">
        <v>4.97</v>
      </c>
      <c r="O252" s="4">
        <v>0.79</v>
      </c>
      <c r="P252" s="4">
        <v>1.87</v>
      </c>
      <c r="Q252" s="4">
        <v>0.26</v>
      </c>
      <c r="R252" s="4">
        <v>1.46</v>
      </c>
      <c r="S252" s="4">
        <v>0.19</v>
      </c>
      <c r="T252" s="4"/>
      <c r="U252" s="7">
        <f>F252/0.319</f>
        <v>713.47962382445132</v>
      </c>
      <c r="V252" s="7">
        <f>G252/0.82</f>
        <v>469.87804878048786</v>
      </c>
      <c r="W252" s="7">
        <f>H252/0.121</f>
        <v>314.04958677685954</v>
      </c>
      <c r="X252" s="7">
        <f>I252/0.615</f>
        <v>199.02439024390245</v>
      </c>
      <c r="Y252" s="7">
        <f>J252/0.2</f>
        <v>65.55</v>
      </c>
      <c r="Z252" s="7">
        <f>K252/0.0761</f>
        <v>40.34165571616294</v>
      </c>
      <c r="AA252" s="7">
        <f>L252/0.267</f>
        <v>32.172284644194754</v>
      </c>
      <c r="AB252" s="7">
        <f>M252/0.0493</f>
        <v>21.095334685598381</v>
      </c>
      <c r="AC252" s="7">
        <f>N252/0.33</f>
        <v>15.060606060606059</v>
      </c>
      <c r="AD252" s="7">
        <f>O252/0.0755</f>
        <v>10.463576158940398</v>
      </c>
      <c r="AE252" s="7">
        <f>E252/2.12</f>
        <v>12.547169811320755</v>
      </c>
      <c r="AF252" s="7">
        <f>P252/0.216</f>
        <v>8.6574074074074083</v>
      </c>
      <c r="AG252" s="7">
        <f>Q252/0.0329</f>
        <v>7.9027355623100313</v>
      </c>
      <c r="AH252" s="7">
        <f>R252/0.221</f>
        <v>6.6063348416289589</v>
      </c>
      <c r="AI252" s="7">
        <f>S252/0.033</f>
        <v>5.7575757575757578</v>
      </c>
      <c r="AK252" s="14">
        <v>2.2452830188679246E-2</v>
      </c>
      <c r="AL252" s="14">
        <v>0.71804511278195493</v>
      </c>
      <c r="AM252" s="14"/>
      <c r="AN252" s="14">
        <v>9.1130116182520024E-2</v>
      </c>
      <c r="AO252" s="14">
        <v>0.45836374494744136</v>
      </c>
      <c r="AP252" s="14">
        <v>0.45050613887003854</v>
      </c>
    </row>
    <row r="253" spans="1:42" ht="13.8">
      <c r="A253" t="s">
        <v>26</v>
      </c>
      <c r="B253">
        <v>334156</v>
      </c>
      <c r="C253" t="s">
        <v>36</v>
      </c>
      <c r="D253" s="11" t="s">
        <v>28</v>
      </c>
      <c r="E253" s="4">
        <v>56.5</v>
      </c>
      <c r="F253" s="4">
        <v>234.9</v>
      </c>
      <c r="G253" s="3">
        <v>407.8</v>
      </c>
      <c r="H253" s="4">
        <v>41.31</v>
      </c>
      <c r="I253" s="4">
        <v>142.1</v>
      </c>
      <c r="J253" s="4">
        <v>17.54</v>
      </c>
      <c r="K253" s="4">
        <v>5.0199999999999996</v>
      </c>
      <c r="L253" s="4">
        <v>12.64</v>
      </c>
      <c r="M253" s="4">
        <v>1.83</v>
      </c>
      <c r="N253" s="4">
        <v>10.1</v>
      </c>
      <c r="O253" s="4">
        <v>1.94</v>
      </c>
      <c r="P253" s="4">
        <v>5.17</v>
      </c>
      <c r="Q253" s="4">
        <v>0.71</v>
      </c>
      <c r="R253" s="4">
        <v>4.5</v>
      </c>
      <c r="S253" s="4">
        <v>0.53</v>
      </c>
      <c r="T253" s="4"/>
      <c r="U253" s="7">
        <f>F253/0.319</f>
        <v>736.36363636363637</v>
      </c>
      <c r="V253" s="7">
        <f>G253/0.82</f>
        <v>497.31707317073176</v>
      </c>
      <c r="W253" s="7">
        <f>H253/0.121</f>
        <v>341.40495867768595</v>
      </c>
      <c r="X253" s="7">
        <f>I253/0.615</f>
        <v>231.0569105691057</v>
      </c>
      <c r="Y253" s="7">
        <f>J253/0.2</f>
        <v>87.699999999999989</v>
      </c>
      <c r="Z253" s="7">
        <f>K253/0.0761</f>
        <v>65.965834428383701</v>
      </c>
      <c r="AA253" s="7">
        <f>L253/0.267</f>
        <v>47.340823970037455</v>
      </c>
      <c r="AB253" s="7">
        <f>M253/0.0493</f>
        <v>37.119675456389459</v>
      </c>
      <c r="AC253" s="7">
        <f>N253/0.33</f>
        <v>30.606060606060602</v>
      </c>
      <c r="AD253" s="7">
        <f>O253/0.0755</f>
        <v>25.695364238410598</v>
      </c>
      <c r="AE253" s="7">
        <f>E253/2.12</f>
        <v>26.650943396226413</v>
      </c>
      <c r="AF253" s="7">
        <f>P253/0.216</f>
        <v>23.935185185185187</v>
      </c>
      <c r="AG253" s="7">
        <f>Q253/0.0329</f>
        <v>21.580547112462007</v>
      </c>
      <c r="AH253" s="7">
        <f>R253/0.221</f>
        <v>20.361990950226243</v>
      </c>
      <c r="AI253" s="7">
        <f>S253/0.033</f>
        <v>16.060606060606062</v>
      </c>
      <c r="AK253" s="14">
        <v>2.1138828633405639E-2</v>
      </c>
      <c r="AL253" s="14">
        <v>1.5504424778761061</v>
      </c>
      <c r="AM253" s="14"/>
      <c r="AN253" s="14">
        <v>0.32793052962515673</v>
      </c>
      <c r="AO253" s="14">
        <v>0.46418006640282217</v>
      </c>
      <c r="AP253" s="14">
        <v>0.20788940397202119</v>
      </c>
    </row>
    <row r="254" spans="1:42" ht="13.8">
      <c r="A254" t="s">
        <v>25</v>
      </c>
      <c r="B254">
        <v>25709</v>
      </c>
      <c r="C254" t="s">
        <v>4</v>
      </c>
      <c r="D254" s="11" t="s">
        <v>8</v>
      </c>
      <c r="E254" s="4">
        <v>16.600000000000001</v>
      </c>
      <c r="F254" s="4">
        <v>12.3</v>
      </c>
      <c r="G254" s="3">
        <v>32.22</v>
      </c>
      <c r="H254" s="4">
        <v>4.4000000000000004</v>
      </c>
      <c r="I254" s="4">
        <v>19.600000000000001</v>
      </c>
      <c r="J254" s="4">
        <v>3.5</v>
      </c>
      <c r="K254" s="4">
        <v>0.05</v>
      </c>
      <c r="L254" s="4">
        <v>3.8</v>
      </c>
      <c r="M254" s="4">
        <v>0.5</v>
      </c>
      <c r="N254" s="4">
        <v>3</v>
      </c>
      <c r="O254" s="4">
        <v>0.5</v>
      </c>
      <c r="P254" s="4">
        <v>1.3</v>
      </c>
      <c r="Q254" s="4">
        <v>0.1</v>
      </c>
      <c r="R254" s="4">
        <v>1</v>
      </c>
      <c r="S254" s="4">
        <v>0.1</v>
      </c>
      <c r="T254" s="4"/>
      <c r="U254" s="7">
        <f>F254/0.319</f>
        <v>38.557993730407524</v>
      </c>
      <c r="V254" s="7">
        <f>G254/0.82</f>
        <v>39.292682926829272</v>
      </c>
      <c r="W254" s="7">
        <f>H254/0.121</f>
        <v>36.363636363636367</v>
      </c>
      <c r="X254" s="7">
        <f>I254/0.615</f>
        <v>31.869918699186993</v>
      </c>
      <c r="Y254" s="7">
        <f>J254/0.2</f>
        <v>17.5</v>
      </c>
      <c r="Z254" s="7">
        <f>K254/0.0761</f>
        <v>0.65703022339027595</v>
      </c>
      <c r="AA254" s="7">
        <f>L254/0.267</f>
        <v>14.232209737827715</v>
      </c>
      <c r="AB254" s="7">
        <f>M254/0.0493</f>
        <v>10.141987829614605</v>
      </c>
      <c r="AC254" s="7">
        <f>N254/0.33</f>
        <v>9.0909090909090899</v>
      </c>
      <c r="AD254" s="7">
        <f>O254/0.0755</f>
        <v>6.6225165562913908</v>
      </c>
      <c r="AE254" s="7">
        <f>E254/2.12</f>
        <v>7.8301886792452837</v>
      </c>
      <c r="AF254" s="7">
        <f>P254/0.216</f>
        <v>6.018518518518519</v>
      </c>
      <c r="AG254" s="7">
        <f>Q254/0.0329</f>
        <v>3.0395136778115504</v>
      </c>
      <c r="AH254" s="7">
        <f>R254/0.221</f>
        <v>4.5248868778280542</v>
      </c>
      <c r="AI254" s="7">
        <f>S254/0.033</f>
        <v>3.0303030303030303</v>
      </c>
      <c r="AK254" s="14">
        <v>6.9438775510204082E-2</v>
      </c>
      <c r="AL254" s="14">
        <v>0.95722891566265056</v>
      </c>
      <c r="AM254" s="14"/>
      <c r="AN254" s="14">
        <v>0.34716743278799966</v>
      </c>
      <c r="AO254" s="14">
        <v>0.19508016970684641</v>
      </c>
      <c r="AP254" s="14">
        <v>0.4577523975051539</v>
      </c>
    </row>
    <row r="255" spans="1:42" ht="13.8">
      <c r="A255" t="s">
        <v>25</v>
      </c>
      <c r="B255">
        <v>25715</v>
      </c>
      <c r="C255" t="s">
        <v>10</v>
      </c>
      <c r="D255" s="11" t="s">
        <v>8</v>
      </c>
      <c r="E255" s="4">
        <v>35.9</v>
      </c>
      <c r="F255" s="4">
        <v>206.2</v>
      </c>
      <c r="G255" s="3">
        <v>345.27</v>
      </c>
      <c r="H255" s="4">
        <v>33.4</v>
      </c>
      <c r="I255" s="4">
        <v>100</v>
      </c>
      <c r="J255" s="4">
        <v>11</v>
      </c>
      <c r="K255" s="4">
        <v>3.4</v>
      </c>
      <c r="L255" s="4">
        <v>7.8</v>
      </c>
      <c r="M255" s="4">
        <v>1.2</v>
      </c>
      <c r="N255" s="4">
        <v>6.2</v>
      </c>
      <c r="O255" s="4">
        <v>1.3</v>
      </c>
      <c r="P255" s="4">
        <v>3</v>
      </c>
      <c r="Q255" s="4">
        <v>0.4</v>
      </c>
      <c r="R255" s="4">
        <v>2.7</v>
      </c>
      <c r="S255" s="4">
        <v>0.3</v>
      </c>
      <c r="T255" s="4"/>
      <c r="U255" s="7">
        <f>F255/0.319</f>
        <v>646.39498432601874</v>
      </c>
      <c r="V255" s="7">
        <f>G255/0.82</f>
        <v>421.0609756097561</v>
      </c>
      <c r="W255" s="7">
        <f>H255/0.121</f>
        <v>276.03305785123968</v>
      </c>
      <c r="X255" s="7">
        <f>I255/0.615</f>
        <v>162.60162601626016</v>
      </c>
      <c r="Y255" s="7">
        <f>J255/0.2</f>
        <v>55</v>
      </c>
      <c r="Z255" s="7">
        <f>K255/0.0761</f>
        <v>44.678055190538764</v>
      </c>
      <c r="AA255" s="7">
        <f>L255/0.267</f>
        <v>29.213483146067414</v>
      </c>
      <c r="AB255" s="7">
        <f>M255/0.0493</f>
        <v>24.340770791075052</v>
      </c>
      <c r="AC255" s="7">
        <f>N255/0.33</f>
        <v>18.787878787878789</v>
      </c>
      <c r="AD255" s="7">
        <f>O255/0.0755</f>
        <v>17.218543046357617</v>
      </c>
      <c r="AE255" s="7">
        <f>E255/2.12</f>
        <v>16.933962264150942</v>
      </c>
      <c r="AF255" s="7">
        <f>P255/0.216</f>
        <v>13.888888888888889</v>
      </c>
      <c r="AG255" s="7">
        <f>Q255/0.0329</f>
        <v>12.158054711246201</v>
      </c>
      <c r="AH255" s="7">
        <f>R255/0.221</f>
        <v>12.217194570135748</v>
      </c>
      <c r="AI255" s="7">
        <f>S255/0.033</f>
        <v>9.0909090909090899</v>
      </c>
      <c r="AK255" s="14">
        <v>1.9900284900284899E-2</v>
      </c>
      <c r="AL255" s="14">
        <v>1.8495821727019501</v>
      </c>
      <c r="AM255" s="14"/>
      <c r="AN255" s="14">
        <v>0.27714926542358537</v>
      </c>
      <c r="AO255" s="14">
        <v>0.31377629098574839</v>
      </c>
      <c r="AP255" s="14">
        <v>0.4090744435906663</v>
      </c>
    </row>
    <row r="256" spans="1:42" ht="13.8">
      <c r="A256" t="s">
        <v>25</v>
      </c>
      <c r="B256">
        <v>25716</v>
      </c>
      <c r="C256" t="s">
        <v>10</v>
      </c>
      <c r="D256" s="11" t="s">
        <v>8</v>
      </c>
      <c r="E256" s="4">
        <v>686.5</v>
      </c>
      <c r="F256" s="4">
        <v>1020.1</v>
      </c>
      <c r="G256" s="3">
        <v>2405</v>
      </c>
      <c r="H256" s="4">
        <v>239.64</v>
      </c>
      <c r="I256" s="4">
        <v>917.4</v>
      </c>
      <c r="J256" s="4">
        <v>156.81</v>
      </c>
      <c r="K256" s="4">
        <v>17.78</v>
      </c>
      <c r="L256" s="4">
        <v>137.35</v>
      </c>
      <c r="M256" s="4">
        <v>29.33</v>
      </c>
      <c r="N256" s="4">
        <v>167.01</v>
      </c>
      <c r="O256" s="4">
        <v>33.79</v>
      </c>
      <c r="P256" s="4">
        <v>99.84</v>
      </c>
      <c r="Q256" s="4">
        <v>15.49</v>
      </c>
      <c r="R256" s="4">
        <v>87.35</v>
      </c>
      <c r="S256" s="4">
        <v>10.96</v>
      </c>
      <c r="T256" s="4"/>
      <c r="U256" s="7">
        <f>F256/0.319</f>
        <v>3197.8056426332287</v>
      </c>
      <c r="V256" s="7">
        <f>G256/0.82</f>
        <v>2932.9268292682927</v>
      </c>
      <c r="W256" s="7">
        <f>H256/0.121</f>
        <v>1980.495867768595</v>
      </c>
      <c r="X256" s="7">
        <f>I256/0.615</f>
        <v>1491.7073170731708</v>
      </c>
      <c r="Y256" s="7">
        <f>J256/0.2</f>
        <v>784.05</v>
      </c>
      <c r="Z256" s="7">
        <f>K256/0.0761</f>
        <v>233.63994743758215</v>
      </c>
      <c r="AA256" s="7">
        <f>L256/0.267</f>
        <v>514.41947565543069</v>
      </c>
      <c r="AB256" s="7">
        <f>M256/0.0493</f>
        <v>594.92900608519267</v>
      </c>
      <c r="AC256" s="7">
        <f>N256/0.33</f>
        <v>506.09090909090907</v>
      </c>
      <c r="AD256" s="7">
        <f>O256/0.0755</f>
        <v>447.5496688741722</v>
      </c>
      <c r="AE256" s="7">
        <f>E256/2.12</f>
        <v>323.82075471698113</v>
      </c>
      <c r="AF256" s="7">
        <f>P256/0.216</f>
        <v>462.22222222222223</v>
      </c>
      <c r="AG256" s="7">
        <f>Q256/0.0329</f>
        <v>470.82066869300917</v>
      </c>
      <c r="AH256" s="7">
        <f>R256/0.221</f>
        <v>395.2488687782805</v>
      </c>
      <c r="AI256" s="7">
        <f>S256/0.033</f>
        <v>332.12121212121212</v>
      </c>
      <c r="AK256" s="14">
        <v>1.765672268907563</v>
      </c>
      <c r="AL256" s="14">
        <v>1.5675163874726874</v>
      </c>
      <c r="AM256" s="14"/>
      <c r="AN256" s="14">
        <v>0.26346741343145247</v>
      </c>
      <c r="AO256" s="14">
        <v>0.33054899220620265</v>
      </c>
      <c r="AP256" s="14">
        <v>0.40598359436234494</v>
      </c>
    </row>
    <row r="257" spans="1:42" ht="13.8">
      <c r="A257" t="s">
        <v>25</v>
      </c>
      <c r="B257">
        <v>25717</v>
      </c>
      <c r="C257" t="s">
        <v>10</v>
      </c>
      <c r="D257" s="11" t="s">
        <v>8</v>
      </c>
      <c r="E257" s="4">
        <v>104.5</v>
      </c>
      <c r="F257" s="4">
        <v>777.2</v>
      </c>
      <c r="G257" s="3">
        <v>1574.3</v>
      </c>
      <c r="H257" s="4">
        <v>139.06</v>
      </c>
      <c r="I257" s="4">
        <v>455.4</v>
      </c>
      <c r="J257" s="4">
        <v>40.89</v>
      </c>
      <c r="K257" s="4">
        <v>12.78</v>
      </c>
      <c r="L257" s="4">
        <v>21</v>
      </c>
      <c r="M257" s="4">
        <v>3.44</v>
      </c>
      <c r="N257" s="4">
        <v>16.57</v>
      </c>
      <c r="O257" s="4">
        <v>3</v>
      </c>
      <c r="P257" s="4">
        <v>8.35</v>
      </c>
      <c r="Q257" s="4">
        <v>1.28</v>
      </c>
      <c r="R257" s="4">
        <v>7.12</v>
      </c>
      <c r="S257" s="4">
        <v>0.9</v>
      </c>
      <c r="T257" s="4"/>
      <c r="U257" s="7">
        <f>F257/0.319</f>
        <v>2436.3636363636365</v>
      </c>
      <c r="V257" s="7">
        <f>G257/0.82</f>
        <v>1919.8780487804879</v>
      </c>
      <c r="W257" s="7">
        <f>H257/0.121</f>
        <v>1149.2561983471076</v>
      </c>
      <c r="X257" s="7">
        <f>I257/0.615</f>
        <v>740.48780487804879</v>
      </c>
      <c r="Y257" s="7">
        <f>J257/0.2</f>
        <v>204.45</v>
      </c>
      <c r="Z257" s="7">
        <f>K257/0.0761</f>
        <v>167.93692509855452</v>
      </c>
      <c r="AA257" s="7">
        <f>L257/0.267</f>
        <v>78.651685393258418</v>
      </c>
      <c r="AB257" s="7">
        <f>M257/0.0493</f>
        <v>69.776876267748477</v>
      </c>
      <c r="AC257" s="7">
        <f>N257/0.33</f>
        <v>50.212121212121211</v>
      </c>
      <c r="AD257" s="7">
        <f>O257/0.0755</f>
        <v>39.735099337748345</v>
      </c>
      <c r="AE257" s="7">
        <f>E257/2.12</f>
        <v>49.29245283018868</v>
      </c>
      <c r="AF257" s="7">
        <f>P257/0.216</f>
        <v>38.657407407407405</v>
      </c>
      <c r="AG257" s="7">
        <f>Q257/0.0329</f>
        <v>38.905775075987847</v>
      </c>
      <c r="AH257" s="7">
        <f>R257/0.221</f>
        <v>32.217194570135746</v>
      </c>
      <c r="AI257" s="7">
        <f>S257/0.033</f>
        <v>27.272727272727273</v>
      </c>
      <c r="AK257" s="14">
        <v>9.2418604651162792E-2</v>
      </c>
      <c r="AL257" s="14">
        <v>0.4047846889952153</v>
      </c>
      <c r="AM257" s="14"/>
      <c r="AN257" s="14">
        <v>0.17583051540820616</v>
      </c>
      <c r="AO257" s="14">
        <v>0.34712720017206167</v>
      </c>
      <c r="AP257" s="14">
        <v>0.47704228441973223</v>
      </c>
    </row>
    <row r="258" spans="1:42" ht="13.8">
      <c r="A258" t="s">
        <v>25</v>
      </c>
      <c r="B258">
        <v>25718</v>
      </c>
      <c r="C258" t="s">
        <v>10</v>
      </c>
      <c r="D258" s="11" t="s">
        <v>8</v>
      </c>
      <c r="E258" s="4">
        <v>361.1</v>
      </c>
      <c r="F258" s="4">
        <v>287.5</v>
      </c>
      <c r="G258" s="3">
        <v>674.92</v>
      </c>
      <c r="H258" s="4">
        <v>75</v>
      </c>
      <c r="I258" s="4">
        <v>278.89999999999998</v>
      </c>
      <c r="J258" s="4">
        <v>55.9</v>
      </c>
      <c r="K258" s="4">
        <v>5.4</v>
      </c>
      <c r="L258" s="4">
        <v>58.6</v>
      </c>
      <c r="M258" s="4">
        <v>11.2</v>
      </c>
      <c r="N258" s="4">
        <v>78.8</v>
      </c>
      <c r="O258" s="4">
        <v>16.399999999999999</v>
      </c>
      <c r="P258" s="4">
        <v>46.7</v>
      </c>
      <c r="Q258" s="4">
        <v>5.8</v>
      </c>
      <c r="R258" s="4">
        <v>37.6</v>
      </c>
      <c r="S258" s="4">
        <v>4.4000000000000004</v>
      </c>
      <c r="T258" s="4"/>
      <c r="U258" s="7">
        <f>F258/0.319</f>
        <v>901.25391849529774</v>
      </c>
      <c r="V258" s="7">
        <f>G258/0.82</f>
        <v>823.07317073170736</v>
      </c>
      <c r="W258" s="7">
        <f>H258/0.121</f>
        <v>619.83471074380168</v>
      </c>
      <c r="X258" s="7">
        <f>I258/0.615</f>
        <v>453.49593495934954</v>
      </c>
      <c r="Y258" s="7">
        <f>J258/0.2</f>
        <v>279.5</v>
      </c>
      <c r="Z258" s="7">
        <f>K258/0.0761</f>
        <v>70.959264126149804</v>
      </c>
      <c r="AA258" s="7">
        <f>L258/0.267</f>
        <v>219.47565543071161</v>
      </c>
      <c r="AB258" s="7">
        <f>M258/0.0493</f>
        <v>227.18052738336715</v>
      </c>
      <c r="AC258" s="7">
        <f>N258/0.33</f>
        <v>238.78787878787878</v>
      </c>
      <c r="AD258" s="7">
        <f>O258/0.0755</f>
        <v>217.21854304635761</v>
      </c>
      <c r="AE258" s="7">
        <f>E258/2.12</f>
        <v>170.33018867924528</v>
      </c>
      <c r="AF258" s="7">
        <f>P258/0.216</f>
        <v>216.20370370370372</v>
      </c>
      <c r="AG258" s="7">
        <f>Q258/0.0329</f>
        <v>176.29179331306992</v>
      </c>
      <c r="AH258" s="7">
        <f>R258/0.221</f>
        <v>170.13574660633483</v>
      </c>
      <c r="AI258" s="7">
        <f>S258/0.033</f>
        <v>133.33333333333334</v>
      </c>
      <c r="AK258" s="14">
        <v>1.688865764828304E-2</v>
      </c>
      <c r="AL258" s="14">
        <v>1.2444475214621988</v>
      </c>
      <c r="AM258" s="14"/>
      <c r="AN258" s="14">
        <v>0.30834244524139925</v>
      </c>
      <c r="AO258" s="14">
        <v>0.34781515694006682</v>
      </c>
      <c r="AP258" s="14">
        <v>0.34384239781853404</v>
      </c>
    </row>
    <row r="259" spans="1:42" ht="13.8">
      <c r="A259" t="s">
        <v>25</v>
      </c>
      <c r="B259">
        <v>25723</v>
      </c>
      <c r="C259" t="s">
        <v>10</v>
      </c>
      <c r="D259" s="11" t="s">
        <v>8</v>
      </c>
      <c r="E259" s="4">
        <v>8.1999999999999993</v>
      </c>
      <c r="F259" s="4">
        <v>12.8</v>
      </c>
      <c r="G259" s="3">
        <v>17.98</v>
      </c>
      <c r="H259" s="4">
        <v>1.9</v>
      </c>
      <c r="I259" s="4">
        <v>6.7</v>
      </c>
      <c r="J259" s="4">
        <v>0.8</v>
      </c>
      <c r="K259" s="4">
        <v>0.05</v>
      </c>
      <c r="L259" s="4">
        <v>1.1000000000000001</v>
      </c>
      <c r="M259" s="4">
        <v>0.2</v>
      </c>
      <c r="N259" s="4">
        <v>0.9</v>
      </c>
      <c r="O259" s="4">
        <v>0.2</v>
      </c>
      <c r="P259" s="4">
        <v>0.6</v>
      </c>
      <c r="Q259" s="4">
        <v>0.05</v>
      </c>
      <c r="R259" s="4">
        <v>0.6</v>
      </c>
      <c r="S259" s="4">
        <v>0.05</v>
      </c>
      <c r="T259" s="4"/>
      <c r="U259" s="7">
        <f>F259/0.319</f>
        <v>40.125391849529784</v>
      </c>
      <c r="V259" s="7">
        <f>G259/0.82</f>
        <v>21.926829268292686</v>
      </c>
      <c r="W259" s="7">
        <f>H259/0.121</f>
        <v>15.702479338842975</v>
      </c>
      <c r="X259" s="7">
        <f>I259/0.615</f>
        <v>10.894308943089431</v>
      </c>
      <c r="Y259" s="7">
        <f>J259/0.2</f>
        <v>4</v>
      </c>
      <c r="Z259" s="7">
        <f>K259/0.0761</f>
        <v>0.65703022339027595</v>
      </c>
      <c r="AA259" s="7">
        <f>L259/0.267</f>
        <v>4.1198501872659179</v>
      </c>
      <c r="AB259" s="7">
        <f>M259/0.0493</f>
        <v>4.056795131845842</v>
      </c>
      <c r="AC259" s="7">
        <f>N259/0.33</f>
        <v>2.7272727272727271</v>
      </c>
      <c r="AD259" s="7">
        <f>O259/0.0755</f>
        <v>2.6490066225165565</v>
      </c>
      <c r="AE259" s="7">
        <f>E259/2.12</f>
        <v>3.8679245283018862</v>
      </c>
      <c r="AF259" s="7">
        <f>P259/0.216</f>
        <v>2.7777777777777777</v>
      </c>
      <c r="AG259" s="7">
        <f>Q259/0.0329</f>
        <v>1.5197568389057752</v>
      </c>
      <c r="AH259" s="7">
        <f>R259/0.221</f>
        <v>2.7149321266968323</v>
      </c>
      <c r="AI259" s="7">
        <f>S259/0.033</f>
        <v>1.5151515151515151</v>
      </c>
      <c r="AK259" s="14">
        <v>5.5128205128205127E-2</v>
      </c>
      <c r="AL259" s="14">
        <v>1.1170731707317074</v>
      </c>
      <c r="AM259" s="14"/>
      <c r="AN259" s="14">
        <v>0.1057343198697825</v>
      </c>
      <c r="AO259" s="14">
        <v>0.12667518492170035</v>
      </c>
      <c r="AP259" s="14">
        <v>0.76759049520851719</v>
      </c>
    </row>
    <row r="260" spans="1:42" ht="13.8">
      <c r="A260" t="s">
        <v>25</v>
      </c>
      <c r="B260">
        <v>25725</v>
      </c>
      <c r="C260" t="s">
        <v>10</v>
      </c>
      <c r="D260" s="11" t="s">
        <v>8</v>
      </c>
      <c r="E260" s="4">
        <v>21.9</v>
      </c>
      <c r="F260" s="4">
        <v>15.4</v>
      </c>
      <c r="G260" s="3">
        <v>29.09</v>
      </c>
      <c r="H260" s="4">
        <v>3.6</v>
      </c>
      <c r="I260" s="4">
        <v>13.1</v>
      </c>
      <c r="J260" s="4">
        <v>2.2999999999999998</v>
      </c>
      <c r="K260" s="4">
        <v>0.8</v>
      </c>
      <c r="L260" s="4">
        <v>2.2000000000000002</v>
      </c>
      <c r="M260" s="4">
        <v>0.4</v>
      </c>
      <c r="N260" s="4">
        <v>3</v>
      </c>
      <c r="O260" s="4">
        <v>0.7</v>
      </c>
      <c r="P260" s="4">
        <v>1.9</v>
      </c>
      <c r="Q260" s="4">
        <v>0.3</v>
      </c>
      <c r="R260" s="4">
        <v>1.9</v>
      </c>
      <c r="S260" s="4">
        <v>0.3</v>
      </c>
      <c r="T260" s="4"/>
      <c r="U260" s="7">
        <f>F260/0.319</f>
        <v>48.275862068965516</v>
      </c>
      <c r="V260" s="7">
        <f>G260/0.82</f>
        <v>35.475609756097562</v>
      </c>
      <c r="W260" s="7">
        <f>H260/0.121</f>
        <v>29.75206611570248</v>
      </c>
      <c r="X260" s="7">
        <f>I260/0.615</f>
        <v>21.300813008130081</v>
      </c>
      <c r="Y260" s="7">
        <f>J260/0.2</f>
        <v>11.499999999999998</v>
      </c>
      <c r="Z260" s="7">
        <f>K260/0.0761</f>
        <v>10.512483574244415</v>
      </c>
      <c r="AA260" s="7">
        <f>L260/0.267</f>
        <v>8.2397003745318358</v>
      </c>
      <c r="AB260" s="7">
        <f>M260/0.0493</f>
        <v>8.1135902636916839</v>
      </c>
      <c r="AC260" s="7">
        <f>N260/0.33</f>
        <v>9.0909090909090899</v>
      </c>
      <c r="AD260" s="7">
        <f>O260/0.0755</f>
        <v>9.2715231788079464</v>
      </c>
      <c r="AE260" s="7">
        <f>E260/2.12</f>
        <v>10.330188679245282</v>
      </c>
      <c r="AF260" s="7">
        <f>P260/0.216</f>
        <v>8.7962962962962958</v>
      </c>
      <c r="AG260" s="7">
        <f>Q260/0.0329</f>
        <v>9.1185410334346511</v>
      </c>
      <c r="AH260" s="7">
        <f>R260/0.221</f>
        <v>8.5972850678733028</v>
      </c>
      <c r="AI260" s="7">
        <f>S260/0.033</f>
        <v>9.0909090909090899</v>
      </c>
      <c r="AK260" s="14">
        <v>2.6551724137931033E-2</v>
      </c>
      <c r="AL260" s="14">
        <v>1.8296803652968039</v>
      </c>
      <c r="AM260" s="14"/>
      <c r="AN260" s="14">
        <v>6.5499660470840479E-2</v>
      </c>
      <c r="AO260" s="14">
        <v>0.55806550923697296</v>
      </c>
      <c r="AP260" s="14">
        <v>0.37643483029218661</v>
      </c>
    </row>
    <row r="261" spans="1:42" ht="13.8">
      <c r="A261" t="s">
        <v>25</v>
      </c>
      <c r="B261">
        <v>25786</v>
      </c>
      <c r="C261" t="s">
        <v>10</v>
      </c>
      <c r="D261" s="11" t="s">
        <v>8</v>
      </c>
      <c r="E261" s="4">
        <v>25.7</v>
      </c>
      <c r="F261" s="4">
        <v>41.6</v>
      </c>
      <c r="G261" s="3">
        <v>78.03</v>
      </c>
      <c r="H261" s="4">
        <v>9.5</v>
      </c>
      <c r="I261" s="4">
        <v>35.6</v>
      </c>
      <c r="J261" s="4">
        <v>5.3</v>
      </c>
      <c r="K261" s="4">
        <v>0.8</v>
      </c>
      <c r="L261" s="4">
        <v>5.0999999999999996</v>
      </c>
      <c r="M261" s="4">
        <v>0.7</v>
      </c>
      <c r="N261" s="4">
        <v>4.7</v>
      </c>
      <c r="O261" s="4">
        <v>0.8</v>
      </c>
      <c r="P261" s="4">
        <v>2.2000000000000002</v>
      </c>
      <c r="Q261" s="4">
        <v>0.3</v>
      </c>
      <c r="R261" s="4">
        <v>2.1</v>
      </c>
      <c r="S261" s="4">
        <v>0.3</v>
      </c>
      <c r="T261" s="4"/>
      <c r="U261" s="7">
        <f>F261/0.319</f>
        <v>130.4075235109718</v>
      </c>
      <c r="V261" s="7">
        <f>G261/0.82</f>
        <v>95.158536585365866</v>
      </c>
      <c r="W261" s="7">
        <f>H261/0.121</f>
        <v>78.512396694214885</v>
      </c>
      <c r="X261" s="7">
        <f>I261/0.615</f>
        <v>57.886178861788622</v>
      </c>
      <c r="Y261" s="7">
        <f>J261/0.2</f>
        <v>26.499999999999996</v>
      </c>
      <c r="Z261" s="7">
        <f>K261/0.0761</f>
        <v>10.512483574244415</v>
      </c>
      <c r="AA261" s="7">
        <f>L261/0.267</f>
        <v>19.101123595505616</v>
      </c>
      <c r="AB261" s="7">
        <f>M261/0.0493</f>
        <v>14.198782961460447</v>
      </c>
      <c r="AC261" s="7">
        <f>N261/0.33</f>
        <v>14.242424242424242</v>
      </c>
      <c r="AD261" s="7">
        <f>O261/0.0755</f>
        <v>10.596026490066226</v>
      </c>
      <c r="AE261" s="7">
        <f>E261/2.12</f>
        <v>12.122641509433961</v>
      </c>
      <c r="AF261" s="7">
        <f>P261/0.216</f>
        <v>10.185185185185187</v>
      </c>
      <c r="AG261" s="7">
        <f>Q261/0.0329</f>
        <v>9.1185410334346511</v>
      </c>
      <c r="AH261" s="7">
        <f>R261/0.221</f>
        <v>9.502262443438914</v>
      </c>
      <c r="AI261" s="7">
        <f>S261/0.033</f>
        <v>9.0909090909090899</v>
      </c>
      <c r="AK261" s="14">
        <v>8.9576719576719588E-2</v>
      </c>
      <c r="AL261" s="14">
        <v>4.3066147859922186</v>
      </c>
      <c r="AM261" s="14"/>
      <c r="AN261" s="14">
        <v>0.17312484061535238</v>
      </c>
      <c r="AO261" s="14">
        <v>0.31832094007704992</v>
      </c>
      <c r="AP261" s="14">
        <v>0.50855421930759759</v>
      </c>
    </row>
    <row r="262" spans="1:42" ht="13.8">
      <c r="A262" t="s">
        <v>25</v>
      </c>
      <c r="B262">
        <v>25788</v>
      </c>
      <c r="C262" t="s">
        <v>10</v>
      </c>
      <c r="D262" s="11" t="s">
        <v>8</v>
      </c>
      <c r="E262" s="4">
        <v>78.7</v>
      </c>
      <c r="F262" s="4">
        <v>331.1</v>
      </c>
      <c r="G262" s="3">
        <v>601.79</v>
      </c>
      <c r="H262" s="4">
        <v>55.9</v>
      </c>
      <c r="I262" s="4">
        <v>185.9</v>
      </c>
      <c r="J262" s="4">
        <v>22.6</v>
      </c>
      <c r="K262" s="4">
        <v>5.5</v>
      </c>
      <c r="L262" s="4">
        <v>19.2</v>
      </c>
      <c r="M262" s="4">
        <v>2.8</v>
      </c>
      <c r="N262" s="4">
        <v>15.7</v>
      </c>
      <c r="O262" s="4">
        <v>3</v>
      </c>
      <c r="P262" s="4">
        <v>7.5</v>
      </c>
      <c r="Q262" s="4">
        <v>0.9</v>
      </c>
      <c r="R262" s="4">
        <v>6.1</v>
      </c>
      <c r="S262" s="4">
        <v>0.7</v>
      </c>
      <c r="T262" s="4"/>
      <c r="U262" s="7">
        <f>F262/0.319</f>
        <v>1037.9310344827586</v>
      </c>
      <c r="V262" s="7">
        <f>G262/0.82</f>
        <v>733.89024390243901</v>
      </c>
      <c r="W262" s="7">
        <f>H262/0.121</f>
        <v>461.98347107438019</v>
      </c>
      <c r="X262" s="7">
        <f>I262/0.615</f>
        <v>302.27642276422768</v>
      </c>
      <c r="Y262" s="7">
        <f>J262/0.2</f>
        <v>113</v>
      </c>
      <c r="Z262" s="7">
        <f>K262/0.0761</f>
        <v>72.273324572930349</v>
      </c>
      <c r="AA262" s="7">
        <f>L262/0.267</f>
        <v>71.910112359550553</v>
      </c>
      <c r="AB262" s="7">
        <f>M262/0.0493</f>
        <v>56.795131845841787</v>
      </c>
      <c r="AC262" s="7">
        <f>N262/0.33</f>
        <v>47.575757575757571</v>
      </c>
      <c r="AD262" s="7">
        <f>O262/0.0755</f>
        <v>39.735099337748345</v>
      </c>
      <c r="AE262" s="7">
        <f>E262/2.12</f>
        <v>37.122641509433961</v>
      </c>
      <c r="AF262" s="7">
        <f>P262/0.216</f>
        <v>34.722222222222221</v>
      </c>
      <c r="AG262" s="7">
        <f>Q262/0.0329</f>
        <v>27.355623100303951</v>
      </c>
      <c r="AH262" s="7">
        <f>R262/0.221</f>
        <v>27.601809954751129</v>
      </c>
      <c r="AI262" s="7">
        <f>S262/0.033</f>
        <v>21.212121212121211</v>
      </c>
      <c r="AK262" s="14">
        <v>0.18825870646766166</v>
      </c>
      <c r="AL262" s="14">
        <v>2.4885641677255399</v>
      </c>
      <c r="AM262" s="14"/>
      <c r="AN262" s="14">
        <v>0.25066611315031317</v>
      </c>
      <c r="AO262" s="14">
        <v>0.3006985138817968</v>
      </c>
      <c r="AP262" s="14">
        <v>0.44863537296789002</v>
      </c>
    </row>
    <row r="263" spans="1:42" ht="13.8">
      <c r="A263" t="s">
        <v>25</v>
      </c>
      <c r="B263">
        <v>25789</v>
      </c>
      <c r="C263" t="s">
        <v>10</v>
      </c>
      <c r="D263" s="11" t="s">
        <v>8</v>
      </c>
      <c r="E263" s="4">
        <v>166.8</v>
      </c>
      <c r="F263" s="4">
        <v>799.1</v>
      </c>
      <c r="G263" s="3">
        <v>1394.4</v>
      </c>
      <c r="H263" s="4">
        <v>118.32</v>
      </c>
      <c r="I263" s="4">
        <v>394</v>
      </c>
      <c r="J263" s="4">
        <v>44.76</v>
      </c>
      <c r="K263" s="4">
        <v>4.96</v>
      </c>
      <c r="L263" s="4">
        <v>27.2</v>
      </c>
      <c r="M263" s="4">
        <v>4.43</v>
      </c>
      <c r="N263" s="4">
        <v>21.76</v>
      </c>
      <c r="O263" s="4">
        <v>3.87</v>
      </c>
      <c r="P263" s="4">
        <v>10.71</v>
      </c>
      <c r="Q263" s="4">
        <v>1.71</v>
      </c>
      <c r="R263" s="4">
        <v>11.23</v>
      </c>
      <c r="S263" s="4">
        <v>1.59</v>
      </c>
      <c r="T263" s="4"/>
      <c r="U263" s="7">
        <f>F263/0.319</f>
        <v>2505.0156739811914</v>
      </c>
      <c r="V263" s="7">
        <f>G263/0.82</f>
        <v>1700.487804878049</v>
      </c>
      <c r="W263" s="7">
        <f>H263/0.121</f>
        <v>977.85123966942149</v>
      </c>
      <c r="X263" s="7">
        <f>I263/0.615</f>
        <v>640.65040650406502</v>
      </c>
      <c r="Y263" s="7">
        <f>J263/0.2</f>
        <v>223.79999999999998</v>
      </c>
      <c r="Z263" s="7">
        <f>K263/0.0761</f>
        <v>65.177398160315377</v>
      </c>
      <c r="AA263" s="7">
        <f>L263/0.267</f>
        <v>101.87265917602996</v>
      </c>
      <c r="AB263" s="7">
        <f>M263/0.0493</f>
        <v>89.858012170385393</v>
      </c>
      <c r="AC263" s="7">
        <f>N263/0.33</f>
        <v>65.939393939393938</v>
      </c>
      <c r="AD263" s="7">
        <f>O263/0.0755</f>
        <v>51.258278145695364</v>
      </c>
      <c r="AE263" s="7">
        <f>E263/2.12</f>
        <v>78.679245283018872</v>
      </c>
      <c r="AF263" s="7">
        <f>P263/0.216</f>
        <v>49.583333333333336</v>
      </c>
      <c r="AG263" s="7">
        <f>Q263/0.0329</f>
        <v>51.975683890577507</v>
      </c>
      <c r="AH263" s="7">
        <f>R263/0.221</f>
        <v>50.814479638009054</v>
      </c>
      <c r="AI263" s="7">
        <f>S263/0.033</f>
        <v>48.18181818181818</v>
      </c>
      <c r="AK263" s="14">
        <v>0.61836575875486388</v>
      </c>
      <c r="AL263" s="14">
        <v>13.681654676258992</v>
      </c>
      <c r="AM263" s="14"/>
      <c r="AN263" s="14">
        <v>0.10507766411891346</v>
      </c>
      <c r="AO263" s="14">
        <v>0.4739709619412929</v>
      </c>
      <c r="AP263" s="14">
        <v>0.42095137393979359</v>
      </c>
    </row>
    <row r="264" spans="1:42" ht="13.8">
      <c r="A264" t="s">
        <v>25</v>
      </c>
      <c r="B264">
        <v>25790</v>
      </c>
      <c r="C264" t="s">
        <v>10</v>
      </c>
      <c r="D264" s="11" t="s">
        <v>8</v>
      </c>
      <c r="E264" s="4">
        <v>71.8</v>
      </c>
      <c r="F264" s="4">
        <v>365.9</v>
      </c>
      <c r="G264" s="3">
        <v>700.7</v>
      </c>
      <c r="H264" s="4">
        <v>63.5</v>
      </c>
      <c r="I264" s="4">
        <v>200.4</v>
      </c>
      <c r="J264" s="4">
        <v>24</v>
      </c>
      <c r="K264" s="4">
        <v>4.7</v>
      </c>
      <c r="L264" s="4">
        <v>16.5</v>
      </c>
      <c r="M264" s="4">
        <v>2.6</v>
      </c>
      <c r="N264" s="4">
        <v>15.1</v>
      </c>
      <c r="O264" s="4">
        <v>2.7</v>
      </c>
      <c r="P264" s="4">
        <v>7.2</v>
      </c>
      <c r="Q264" s="4">
        <v>0.9</v>
      </c>
      <c r="R264" s="4">
        <v>5.6</v>
      </c>
      <c r="S264" s="4">
        <v>0.7</v>
      </c>
      <c r="T264" s="4"/>
      <c r="U264" s="7">
        <f>F264/0.319</f>
        <v>1147.0219435736676</v>
      </c>
      <c r="V264" s="7">
        <f>G264/0.82</f>
        <v>854.51219512195132</v>
      </c>
      <c r="W264" s="7">
        <f>H264/0.121</f>
        <v>524.7933884297521</v>
      </c>
      <c r="X264" s="7">
        <f>I264/0.615</f>
        <v>325.85365853658539</v>
      </c>
      <c r="Y264" s="7">
        <f>J264/0.2</f>
        <v>120</v>
      </c>
      <c r="Z264" s="7">
        <f>K264/0.0761</f>
        <v>61.760840998685943</v>
      </c>
      <c r="AA264" s="7">
        <f>L264/0.267</f>
        <v>61.797752808988761</v>
      </c>
      <c r="AB264" s="7">
        <f>M264/0.0493</f>
        <v>52.738336713995949</v>
      </c>
      <c r="AC264" s="7">
        <f>N264/0.33</f>
        <v>45.757575757575758</v>
      </c>
      <c r="AD264" s="7">
        <f>O264/0.0755</f>
        <v>35.761589403973517</v>
      </c>
      <c r="AE264" s="7">
        <f>E264/2.12</f>
        <v>33.867924528301884</v>
      </c>
      <c r="AF264" s="7">
        <f>P264/0.216</f>
        <v>33.333333333333336</v>
      </c>
      <c r="AG264" s="7">
        <f>Q264/0.0329</f>
        <v>27.355623100303951</v>
      </c>
      <c r="AH264" s="7">
        <f>R264/0.221</f>
        <v>25.339366515837103</v>
      </c>
      <c r="AI264" s="7">
        <f>S264/0.033</f>
        <v>21.212121212121211</v>
      </c>
      <c r="AK264" s="14">
        <v>0.20838862559241705</v>
      </c>
      <c r="AL264" s="14">
        <v>5.1108635097493034</v>
      </c>
      <c r="AM264" s="14"/>
      <c r="AN264" s="14">
        <v>0.16409456126749131</v>
      </c>
      <c r="AO264" s="14">
        <v>0.28462908207767201</v>
      </c>
      <c r="AP264" s="14">
        <v>0.55127635665483665</v>
      </c>
    </row>
    <row r="265" spans="1:42" ht="13.8">
      <c r="A265" t="s">
        <v>26</v>
      </c>
      <c r="B265">
        <v>25825</v>
      </c>
      <c r="C265" t="s">
        <v>27</v>
      </c>
      <c r="D265" s="11" t="s">
        <v>8</v>
      </c>
      <c r="E265" s="5">
        <v>314.39999999999998</v>
      </c>
      <c r="F265" s="5">
        <v>618.70000000000005</v>
      </c>
      <c r="G265" s="6">
        <v>1144.5</v>
      </c>
      <c r="H265" s="5">
        <v>117.6</v>
      </c>
      <c r="I265" s="5">
        <v>364.2</v>
      </c>
      <c r="J265" s="5">
        <v>54.22</v>
      </c>
      <c r="K265" s="5">
        <v>7.06</v>
      </c>
      <c r="L265" s="5">
        <v>44.7</v>
      </c>
      <c r="M265" s="5">
        <v>7.66</v>
      </c>
      <c r="N265" s="5">
        <v>42.19</v>
      </c>
      <c r="O265" s="5">
        <v>8.61</v>
      </c>
      <c r="P265" s="5">
        <v>25.55</v>
      </c>
      <c r="Q265" s="5">
        <v>3.68</v>
      </c>
      <c r="R265" s="5">
        <v>24.39</v>
      </c>
      <c r="S265" s="5">
        <v>3.61</v>
      </c>
      <c r="T265" s="5"/>
      <c r="U265" s="7">
        <f>F265/0.319</f>
        <v>1939.4984326018809</v>
      </c>
      <c r="V265" s="7">
        <f>G265/0.82</f>
        <v>1395.7317073170732</v>
      </c>
      <c r="W265" s="7">
        <f>H265/0.121</f>
        <v>971.90082644628092</v>
      </c>
      <c r="X265" s="7">
        <f>I265/0.615</f>
        <v>592.19512195121945</v>
      </c>
      <c r="Y265" s="7">
        <f>J265/0.2</f>
        <v>271.09999999999997</v>
      </c>
      <c r="Z265" s="7">
        <f>K265/0.0761</f>
        <v>92.772667542706955</v>
      </c>
      <c r="AA265" s="7">
        <f>L265/0.267</f>
        <v>167.41573033707866</v>
      </c>
      <c r="AB265" s="7">
        <f>M265/0.0493</f>
        <v>155.37525354969574</v>
      </c>
      <c r="AC265" s="7">
        <f>N265/0.33</f>
        <v>127.84848484848483</v>
      </c>
      <c r="AD265" s="7">
        <f>O265/0.0755</f>
        <v>114.03973509933775</v>
      </c>
      <c r="AE265" s="7">
        <f>E265/2.12</f>
        <v>148.30188679245282</v>
      </c>
      <c r="AF265" s="7">
        <f>P265/0.216</f>
        <v>118.28703703703704</v>
      </c>
      <c r="AG265" s="7">
        <f>Q265/0.0329</f>
        <v>111.85410334346506</v>
      </c>
      <c r="AH265" s="7">
        <f>R265/0.221</f>
        <v>110.36199095022624</v>
      </c>
      <c r="AI265" s="7">
        <f>S265/0.033</f>
        <v>109.39393939393939</v>
      </c>
      <c r="AK265" s="14">
        <v>6.2158173076923076</v>
      </c>
      <c r="AL265" s="14">
        <v>5.9169847328244281</v>
      </c>
      <c r="AM265" s="14"/>
      <c r="AN265" s="14">
        <v>0.17830307395450445</v>
      </c>
      <c r="AO265" s="14">
        <v>0.4500340741136617</v>
      </c>
      <c r="AP265" s="14">
        <v>0.37166285193183379</v>
      </c>
    </row>
    <row r="266" spans="1:42" ht="13.8">
      <c r="A266" t="s">
        <v>26</v>
      </c>
      <c r="B266">
        <v>25826</v>
      </c>
      <c r="C266" t="s">
        <v>27</v>
      </c>
      <c r="D266" s="11" t="s">
        <v>8</v>
      </c>
      <c r="E266" s="5">
        <v>30.5</v>
      </c>
      <c r="F266" s="5">
        <v>43.2</v>
      </c>
      <c r="G266" s="6">
        <v>82.1</v>
      </c>
      <c r="H266" s="5">
        <v>9.4600000000000009</v>
      </c>
      <c r="I266" s="5">
        <v>32.700000000000003</v>
      </c>
      <c r="J266" s="5">
        <v>5.71</v>
      </c>
      <c r="K266" s="5">
        <v>0.96</v>
      </c>
      <c r="L266" s="5">
        <v>5.24</v>
      </c>
      <c r="M266" s="5">
        <v>0.94</v>
      </c>
      <c r="N266" s="5">
        <v>5.48</v>
      </c>
      <c r="O266" s="5">
        <v>1.1100000000000001</v>
      </c>
      <c r="P266" s="5">
        <v>3.16</v>
      </c>
      <c r="Q266" s="5">
        <v>0.42</v>
      </c>
      <c r="R266" s="5">
        <v>2.42</v>
      </c>
      <c r="S266" s="5">
        <v>0.31</v>
      </c>
      <c r="T266" s="5"/>
      <c r="U266" s="7">
        <f>F266/0.319</f>
        <v>135.42319749216301</v>
      </c>
      <c r="V266" s="7">
        <f>G266/0.82</f>
        <v>100.1219512195122</v>
      </c>
      <c r="W266" s="7">
        <f>H266/0.121</f>
        <v>78.181818181818187</v>
      </c>
      <c r="X266" s="7">
        <f>I266/0.615</f>
        <v>53.170731707317081</v>
      </c>
      <c r="Y266" s="7">
        <f>J266/0.2</f>
        <v>28.549999999999997</v>
      </c>
      <c r="Z266" s="7">
        <f>K266/0.0761</f>
        <v>12.614980289093298</v>
      </c>
      <c r="AA266" s="7">
        <f>L266/0.267</f>
        <v>19.625468164794007</v>
      </c>
      <c r="AB266" s="7">
        <f>M266/0.0493</f>
        <v>19.066937119675458</v>
      </c>
      <c r="AC266" s="7">
        <f>N266/0.33</f>
        <v>16.606060606060606</v>
      </c>
      <c r="AD266" s="7">
        <f>O266/0.0755</f>
        <v>14.701986754966889</v>
      </c>
      <c r="AE266" s="7">
        <f>E266/2.12</f>
        <v>14.386792452830187</v>
      </c>
      <c r="AF266" s="7">
        <f>P266/0.216</f>
        <v>14.62962962962963</v>
      </c>
      <c r="AG266" s="7">
        <f>Q266/0.0329</f>
        <v>12.76595744680851</v>
      </c>
      <c r="AH266" s="7">
        <f>R266/0.221</f>
        <v>10.950226244343892</v>
      </c>
      <c r="AI266" s="7">
        <f>S266/0.033</f>
        <v>9.3939393939393927</v>
      </c>
      <c r="AK266" s="14">
        <v>4.9416909620991246E-2</v>
      </c>
      <c r="AL266" s="14">
        <v>1.763934426229508</v>
      </c>
      <c r="AM266" s="14"/>
      <c r="AN266" s="14">
        <v>0.23895742610814971</v>
      </c>
      <c r="AO266" s="14">
        <v>0.29693681916421261</v>
      </c>
      <c r="AP266" s="14">
        <v>0.46410575472763754</v>
      </c>
    </row>
    <row r="267" spans="1:42" ht="13.8">
      <c r="A267" t="s">
        <v>26</v>
      </c>
      <c r="B267">
        <v>25827</v>
      </c>
      <c r="C267" t="s">
        <v>27</v>
      </c>
      <c r="D267" s="11" t="s">
        <v>8</v>
      </c>
      <c r="E267" s="5">
        <v>2158.5</v>
      </c>
      <c r="F267" s="5">
        <v>316.10000000000002</v>
      </c>
      <c r="G267" s="6">
        <v>1108.2</v>
      </c>
      <c r="H267" s="5">
        <v>166.08</v>
      </c>
      <c r="I267" s="5">
        <v>746.6</v>
      </c>
      <c r="J267" s="5">
        <v>199.88</v>
      </c>
      <c r="K267" s="5">
        <v>17.940000000000001</v>
      </c>
      <c r="L267" s="5">
        <v>254.14</v>
      </c>
      <c r="M267" s="5">
        <v>52.13</v>
      </c>
      <c r="N267" s="5">
        <v>340.44</v>
      </c>
      <c r="O267" s="5">
        <v>78.489999999999995</v>
      </c>
      <c r="P267" s="5">
        <v>242.11</v>
      </c>
      <c r="Q267" s="5">
        <v>35.159999999999997</v>
      </c>
      <c r="R267" s="5">
        <v>225.78</v>
      </c>
      <c r="S267" s="5">
        <v>33.26</v>
      </c>
      <c r="T267" s="5"/>
      <c r="U267" s="7">
        <f>F267/0.319</f>
        <v>990.90909090909099</v>
      </c>
      <c r="V267" s="7">
        <f>G267/0.82</f>
        <v>1351.4634146341464</v>
      </c>
      <c r="W267" s="7">
        <f>H267/0.121</f>
        <v>1372.5619834710744</v>
      </c>
      <c r="X267" s="7">
        <f>I267/0.615</f>
        <v>1213.9837398373984</v>
      </c>
      <c r="Y267" s="7">
        <f>J267/0.2</f>
        <v>999.4</v>
      </c>
      <c r="Z267" s="7">
        <f>K267/0.0761</f>
        <v>235.74244415243103</v>
      </c>
      <c r="AA267" s="7">
        <f>L267/0.267</f>
        <v>951.83520599250926</v>
      </c>
      <c r="AB267" s="7">
        <f>M267/0.0493</f>
        <v>1057.4036511156187</v>
      </c>
      <c r="AC267" s="7">
        <f>N267/0.33</f>
        <v>1031.6363636363635</v>
      </c>
      <c r="AD267" s="7">
        <f>O267/0.0755</f>
        <v>1039.6026490066224</v>
      </c>
      <c r="AE267" s="7">
        <f>E267/2.12</f>
        <v>1018.1603773584906</v>
      </c>
      <c r="AF267" s="7">
        <f>P267/0.216</f>
        <v>1120.8796296296298</v>
      </c>
      <c r="AG267" s="7">
        <f>Q267/0.0329</f>
        <v>1068.6930091185409</v>
      </c>
      <c r="AH267" s="7">
        <f>R267/0.221</f>
        <v>1021.6289592760181</v>
      </c>
      <c r="AI267" s="7">
        <f>S267/0.033</f>
        <v>1007.8787878787878</v>
      </c>
      <c r="AK267" s="14">
        <v>17.78576530612245</v>
      </c>
      <c r="AL267" s="14">
        <v>7.6693073893907808</v>
      </c>
      <c r="AM267" s="14"/>
      <c r="AN267" s="14">
        <v>0.1079043265819212</v>
      </c>
      <c r="AO267" s="14">
        <v>0.32129742410791579</v>
      </c>
      <c r="AP267" s="14">
        <v>0.57079824931016288</v>
      </c>
    </row>
    <row r="268" spans="1:42" ht="13.8">
      <c r="A268" t="s">
        <v>26</v>
      </c>
      <c r="B268">
        <v>25828</v>
      </c>
      <c r="C268" t="s">
        <v>27</v>
      </c>
      <c r="D268" s="11" t="s">
        <v>8</v>
      </c>
      <c r="E268" s="5">
        <v>60.9</v>
      </c>
      <c r="F268" s="5">
        <v>327.39999999999998</v>
      </c>
      <c r="G268" s="6">
        <v>493.1</v>
      </c>
      <c r="H268" s="5">
        <v>43.72</v>
      </c>
      <c r="I268" s="5">
        <v>120.6</v>
      </c>
      <c r="J268" s="5">
        <v>13.84</v>
      </c>
      <c r="K268" s="5">
        <v>4.43</v>
      </c>
      <c r="L268" s="5">
        <v>11.03</v>
      </c>
      <c r="M268" s="5">
        <v>1.86</v>
      </c>
      <c r="N268" s="5">
        <v>10.11</v>
      </c>
      <c r="O268" s="5">
        <v>2.06</v>
      </c>
      <c r="P268" s="5">
        <v>5.57</v>
      </c>
      <c r="Q268" s="5">
        <v>0.79</v>
      </c>
      <c r="R268" s="5">
        <v>4.72</v>
      </c>
      <c r="S268" s="5">
        <v>0.62</v>
      </c>
      <c r="T268" s="5"/>
      <c r="U268" s="7">
        <f>F268/0.319</f>
        <v>1026.3322884012539</v>
      </c>
      <c r="V268" s="7">
        <f>G268/0.82</f>
        <v>601.34146341463418</v>
      </c>
      <c r="W268" s="7">
        <f>H268/0.121</f>
        <v>361.32231404958679</v>
      </c>
      <c r="X268" s="7">
        <f>I268/0.615</f>
        <v>196.09756097560975</v>
      </c>
      <c r="Y268" s="7">
        <f>J268/0.2</f>
        <v>69.199999999999989</v>
      </c>
      <c r="Z268" s="7">
        <f>K268/0.0761</f>
        <v>58.212877792378443</v>
      </c>
      <c r="AA268" s="7">
        <f>L268/0.267</f>
        <v>41.31086142322097</v>
      </c>
      <c r="AB268" s="7">
        <f>M268/0.0493</f>
        <v>37.728194726166336</v>
      </c>
      <c r="AC268" s="7">
        <f>N268/0.33</f>
        <v>30.636363636363633</v>
      </c>
      <c r="AD268" s="7">
        <f>O268/0.0755</f>
        <v>27.284768211920532</v>
      </c>
      <c r="AE268" s="7">
        <f>E268/2.12</f>
        <v>28.726415094339622</v>
      </c>
      <c r="AF268" s="7">
        <f>P268/0.216</f>
        <v>25.787037037037038</v>
      </c>
      <c r="AG268" s="7">
        <f>Q268/0.0329</f>
        <v>24.012158054711247</v>
      </c>
      <c r="AH268" s="7">
        <f>R268/0.221</f>
        <v>21.357466063348415</v>
      </c>
      <c r="AI268" s="7">
        <f>S268/0.033</f>
        <v>18.787878787878785</v>
      </c>
      <c r="AK268" s="14">
        <v>0.1</v>
      </c>
      <c r="AL268" s="14">
        <v>0.46305418719211822</v>
      </c>
      <c r="AM268" s="14"/>
      <c r="AN268" s="14">
        <v>0.15153001937995628</v>
      </c>
      <c r="AO268" s="14">
        <v>0.28634248937181889</v>
      </c>
      <c r="AP268" s="14">
        <v>0.56212749124822481</v>
      </c>
    </row>
    <row r="269" spans="1:42" ht="13.8">
      <c r="A269" t="s">
        <v>26</v>
      </c>
      <c r="B269">
        <v>25831</v>
      </c>
      <c r="C269" t="s">
        <v>27</v>
      </c>
      <c r="D269" s="11" t="s">
        <v>8</v>
      </c>
      <c r="E269" s="5">
        <v>509.2</v>
      </c>
      <c r="F269" s="5">
        <v>155.1</v>
      </c>
      <c r="G269" s="6">
        <v>435.7</v>
      </c>
      <c r="H269" s="5">
        <v>54.42</v>
      </c>
      <c r="I269" s="5">
        <v>232.2</v>
      </c>
      <c r="J269" s="5">
        <v>55.97</v>
      </c>
      <c r="K269" s="5">
        <v>4.41</v>
      </c>
      <c r="L269" s="5">
        <v>62.16</v>
      </c>
      <c r="M269" s="5">
        <v>10.45</v>
      </c>
      <c r="N269" s="5">
        <v>57.07</v>
      </c>
      <c r="O269" s="5">
        <v>11.27</v>
      </c>
      <c r="P269" s="5">
        <v>28.94</v>
      </c>
      <c r="Q269" s="5">
        <v>3.15</v>
      </c>
      <c r="R269" s="5">
        <v>16.63</v>
      </c>
      <c r="S269" s="5">
        <v>2.16</v>
      </c>
      <c r="T269" s="5"/>
      <c r="U269" s="7">
        <f>F269/0.319</f>
        <v>486.20689655172413</v>
      </c>
      <c r="V269" s="7">
        <f>G269/0.82</f>
        <v>531.34146341463418</v>
      </c>
      <c r="W269" s="7">
        <f>H269/0.121</f>
        <v>449.75206611570252</v>
      </c>
      <c r="X269" s="7">
        <f>I269/0.615</f>
        <v>377.5609756097561</v>
      </c>
      <c r="Y269" s="7">
        <f>J269/0.2</f>
        <v>279.84999999999997</v>
      </c>
      <c r="Z269" s="7">
        <f>K269/0.0761</f>
        <v>57.950065703022339</v>
      </c>
      <c r="AA269" s="7">
        <f>L269/0.267</f>
        <v>232.80898876404493</v>
      </c>
      <c r="AB269" s="7">
        <f>M269/0.0493</f>
        <v>211.96754563894524</v>
      </c>
      <c r="AC269" s="7">
        <f>N269/0.33</f>
        <v>172.93939393939394</v>
      </c>
      <c r="AD269" s="7">
        <f>O269/0.0755</f>
        <v>149.27152317880794</v>
      </c>
      <c r="AE269" s="7">
        <f>E269/2.12</f>
        <v>240.188679245283</v>
      </c>
      <c r="AF269" s="7">
        <f>P269/0.216</f>
        <v>133.9814814814815</v>
      </c>
      <c r="AG269" s="7">
        <f>Q269/0.0329</f>
        <v>95.744680851063833</v>
      </c>
      <c r="AH269" s="7">
        <f>R269/0.221</f>
        <v>75.248868778280539</v>
      </c>
      <c r="AI269" s="7">
        <f>S269/0.033</f>
        <v>65.454545454545453</v>
      </c>
      <c r="AK269" s="14">
        <v>0.12131221719457015</v>
      </c>
      <c r="AL269" s="14">
        <v>0.16162608012568735</v>
      </c>
      <c r="AM269" s="14"/>
      <c r="AN269" s="14">
        <v>0.12893428221208017</v>
      </c>
      <c r="AO269" s="14">
        <v>0.30894369472915556</v>
      </c>
      <c r="AP269" s="14">
        <v>0.56212202305876424</v>
      </c>
    </row>
    <row r="270" spans="1:42" ht="13.8">
      <c r="A270" t="s">
        <v>26</v>
      </c>
      <c r="B270">
        <v>25832</v>
      </c>
      <c r="C270" t="s">
        <v>27</v>
      </c>
      <c r="D270" s="11" t="s">
        <v>8</v>
      </c>
      <c r="E270" s="5">
        <v>21.4</v>
      </c>
      <c r="F270" s="5">
        <v>27.5</v>
      </c>
      <c r="G270" s="6">
        <v>49.6</v>
      </c>
      <c r="H270" s="5">
        <v>5.72</v>
      </c>
      <c r="I270" s="5">
        <v>20.399999999999999</v>
      </c>
      <c r="J270" s="5">
        <v>3.48</v>
      </c>
      <c r="K270" s="5">
        <v>0.7</v>
      </c>
      <c r="L270" s="5">
        <v>3.17</v>
      </c>
      <c r="M270" s="5">
        <v>0.56999999999999995</v>
      </c>
      <c r="N270" s="5">
        <v>3.29</v>
      </c>
      <c r="O270" s="5">
        <v>0.67</v>
      </c>
      <c r="P270" s="5">
        <v>1.82</v>
      </c>
      <c r="Q270" s="5">
        <v>0.26</v>
      </c>
      <c r="R270" s="5">
        <v>1.52</v>
      </c>
      <c r="S270" s="5">
        <v>0.18</v>
      </c>
      <c r="T270" s="5"/>
      <c r="U270" s="7">
        <f>F270/0.319</f>
        <v>86.206896551724142</v>
      </c>
      <c r="V270" s="7">
        <f>G270/0.82</f>
        <v>60.487804878048784</v>
      </c>
      <c r="W270" s="7">
        <f>H270/0.121</f>
        <v>47.272727272727273</v>
      </c>
      <c r="X270" s="7">
        <f>I270/0.615</f>
        <v>33.170731707317074</v>
      </c>
      <c r="Y270" s="7">
        <f>J270/0.2</f>
        <v>17.399999999999999</v>
      </c>
      <c r="Z270" s="7">
        <f>K270/0.0761</f>
        <v>9.1984231274638635</v>
      </c>
      <c r="AA270" s="7">
        <f>L270/0.267</f>
        <v>11.872659176029961</v>
      </c>
      <c r="AB270" s="7">
        <f>M270/0.0493</f>
        <v>11.561866125760648</v>
      </c>
      <c r="AC270" s="7">
        <f>N270/0.33</f>
        <v>9.9696969696969688</v>
      </c>
      <c r="AD270" s="7">
        <f>O270/0.0755</f>
        <v>8.8741721854304636</v>
      </c>
      <c r="AE270" s="7">
        <f>E270/2.12</f>
        <v>10.094339622641508</v>
      </c>
      <c r="AF270" s="7">
        <f>P270/0.216</f>
        <v>8.4259259259259256</v>
      </c>
      <c r="AG270" s="7">
        <f>Q270/0.0329</f>
        <v>7.9027355623100313</v>
      </c>
      <c r="AH270" s="7">
        <f>R270/0.221</f>
        <v>6.877828054298643</v>
      </c>
      <c r="AI270" s="7">
        <f>S270/0.033</f>
        <v>5.4545454545454541</v>
      </c>
      <c r="AK270" s="14">
        <v>8.978947368421053E-2</v>
      </c>
      <c r="AL270" s="14">
        <v>0.67289719626168232</v>
      </c>
      <c r="AM270" s="14"/>
      <c r="AN270" s="14">
        <v>0.22756988184868857</v>
      </c>
      <c r="AO270" s="14">
        <v>0.23693185018095517</v>
      </c>
      <c r="AP270" s="14">
        <v>0.53549826797035616</v>
      </c>
    </row>
    <row r="271" spans="1:42" ht="13.8">
      <c r="A271" t="s">
        <v>25</v>
      </c>
      <c r="B271">
        <v>25935</v>
      </c>
      <c r="C271" t="s">
        <v>13</v>
      </c>
      <c r="D271" s="11" t="s">
        <v>8</v>
      </c>
      <c r="E271" s="4">
        <v>48</v>
      </c>
      <c r="F271" s="4">
        <v>181.1</v>
      </c>
      <c r="G271" s="3">
        <v>366.57</v>
      </c>
      <c r="H271" s="4">
        <v>39.799999999999997</v>
      </c>
      <c r="I271" s="4">
        <v>146.4</v>
      </c>
      <c r="J271" s="4">
        <v>20.9</v>
      </c>
      <c r="K271" s="4">
        <v>1</v>
      </c>
      <c r="L271" s="4">
        <v>16.8</v>
      </c>
      <c r="M271" s="4">
        <v>2.2999999999999998</v>
      </c>
      <c r="N271" s="4">
        <v>12.7</v>
      </c>
      <c r="O271" s="4">
        <v>1.9</v>
      </c>
      <c r="P271" s="4">
        <v>4.9000000000000004</v>
      </c>
      <c r="Q271" s="4">
        <v>0.7</v>
      </c>
      <c r="R271" s="4">
        <v>4.2</v>
      </c>
      <c r="S271" s="4">
        <v>0.6</v>
      </c>
      <c r="T271" s="4"/>
      <c r="U271" s="7">
        <f>F271/0.319</f>
        <v>567.71159874608145</v>
      </c>
      <c r="V271" s="7">
        <f>G271/0.82</f>
        <v>447.03658536585368</v>
      </c>
      <c r="W271" s="7">
        <f>H271/0.121</f>
        <v>328.92561983471074</v>
      </c>
      <c r="X271" s="7">
        <f>I271/0.615</f>
        <v>238.04878048780489</v>
      </c>
      <c r="Y271" s="7">
        <f>J271/0.2</f>
        <v>104.49999999999999</v>
      </c>
      <c r="Z271" s="7">
        <f>K271/0.0761</f>
        <v>13.140604467805518</v>
      </c>
      <c r="AA271" s="7">
        <f>L271/0.267</f>
        <v>62.921348314606739</v>
      </c>
      <c r="AB271" s="7">
        <f>M271/0.0493</f>
        <v>46.653144016227181</v>
      </c>
      <c r="AC271" s="7">
        <f>N271/0.33</f>
        <v>38.484848484848484</v>
      </c>
      <c r="AD271" s="7">
        <f>O271/0.0755</f>
        <v>25.165562913907284</v>
      </c>
      <c r="AE271" s="7">
        <f>E271/2.12</f>
        <v>22.641509433962263</v>
      </c>
      <c r="AF271" s="7">
        <f>P271/0.216</f>
        <v>22.685185185185187</v>
      </c>
      <c r="AG271" s="7">
        <f>Q271/0.0329</f>
        <v>21.276595744680851</v>
      </c>
      <c r="AH271" s="7">
        <f>R271/0.221</f>
        <v>19.004524886877828</v>
      </c>
      <c r="AI271" s="7">
        <f>S271/0.033</f>
        <v>18.18181818181818</v>
      </c>
      <c r="AK271" s="14">
        <v>4.3047210300429184E-2</v>
      </c>
      <c r="AL271" s="14">
        <v>3.5068750000000004</v>
      </c>
      <c r="AM271" s="14"/>
      <c r="AN271" s="14">
        <v>0.65477207765719658</v>
      </c>
      <c r="AO271" s="14">
        <v>0.2771780993163267</v>
      </c>
      <c r="AP271" s="14">
        <v>6.8049823026476705E-2</v>
      </c>
    </row>
    <row r="272" spans="1:42" ht="13.8">
      <c r="A272" t="s">
        <v>25</v>
      </c>
      <c r="B272">
        <v>25937</v>
      </c>
      <c r="C272" t="s">
        <v>13</v>
      </c>
      <c r="D272" s="11" t="s">
        <v>8</v>
      </c>
      <c r="E272" s="4">
        <v>41.5</v>
      </c>
      <c r="F272" s="4">
        <v>77.7</v>
      </c>
      <c r="G272" s="3">
        <v>163.08000000000001</v>
      </c>
      <c r="H272" s="4">
        <v>16.600000000000001</v>
      </c>
      <c r="I272" s="4">
        <v>61</v>
      </c>
      <c r="J272" s="4">
        <v>9.5</v>
      </c>
      <c r="K272" s="4">
        <v>0.2</v>
      </c>
      <c r="L272" s="4">
        <v>9.6</v>
      </c>
      <c r="M272" s="4">
        <v>1.4</v>
      </c>
      <c r="N272" s="4">
        <v>8.4</v>
      </c>
      <c r="O272" s="4">
        <v>1.7</v>
      </c>
      <c r="P272" s="4">
        <v>4.4000000000000004</v>
      </c>
      <c r="Q272" s="4">
        <v>0.6</v>
      </c>
      <c r="R272" s="4">
        <v>4</v>
      </c>
      <c r="S272" s="4">
        <v>0.6</v>
      </c>
      <c r="T272" s="4"/>
      <c r="U272" s="7">
        <f>F272/0.319</f>
        <v>243.57366771159874</v>
      </c>
      <c r="V272" s="7">
        <f>G272/0.82</f>
        <v>198.87804878048783</v>
      </c>
      <c r="W272" s="7">
        <f>H272/0.121</f>
        <v>137.19008264462812</v>
      </c>
      <c r="X272" s="7">
        <f>I272/0.615</f>
        <v>99.1869918699187</v>
      </c>
      <c r="Y272" s="7">
        <f>J272/0.2</f>
        <v>47.5</v>
      </c>
      <c r="Z272" s="7">
        <f>K272/0.0761</f>
        <v>2.6281208935611038</v>
      </c>
      <c r="AA272" s="7">
        <f>L272/0.267</f>
        <v>35.955056179775276</v>
      </c>
      <c r="AB272" s="7">
        <f>M272/0.0493</f>
        <v>28.397565922920894</v>
      </c>
      <c r="AC272" s="7">
        <f>N272/0.33</f>
        <v>25.454545454545453</v>
      </c>
      <c r="AD272" s="7">
        <f>O272/0.0755</f>
        <v>22.516556291390728</v>
      </c>
      <c r="AE272" s="7">
        <f>E272/2.12</f>
        <v>19.575471698113205</v>
      </c>
      <c r="AF272" s="7">
        <f>P272/0.216</f>
        <v>20.370370370370374</v>
      </c>
      <c r="AG272" s="7">
        <f>Q272/0.0329</f>
        <v>18.237082066869302</v>
      </c>
      <c r="AH272" s="7">
        <f>R272/0.221</f>
        <v>18.099547511312217</v>
      </c>
      <c r="AI272" s="7">
        <f>S272/0.033</f>
        <v>18.18181818181818</v>
      </c>
      <c r="AK272" s="14">
        <v>8.4921875000000008E-2</v>
      </c>
      <c r="AL272" s="14">
        <v>3.2657831325301205</v>
      </c>
      <c r="AM272" s="14"/>
      <c r="AN272" s="14">
        <v>0.52359198859153377</v>
      </c>
      <c r="AO272" s="14">
        <v>0.38724877461992468</v>
      </c>
      <c r="AP272" s="14">
        <v>8.9159236788541638E-2</v>
      </c>
    </row>
    <row r="273" spans="1:42" ht="13.8">
      <c r="A273" t="s">
        <v>25</v>
      </c>
      <c r="B273">
        <v>25939</v>
      </c>
      <c r="C273" t="s">
        <v>13</v>
      </c>
      <c r="D273" s="11" t="s">
        <v>8</v>
      </c>
      <c r="E273" s="4">
        <v>33.700000000000003</v>
      </c>
      <c r="F273" s="4">
        <v>103</v>
      </c>
      <c r="G273" s="3">
        <v>222.14</v>
      </c>
      <c r="H273" s="4">
        <v>24.3</v>
      </c>
      <c r="I273" s="4">
        <v>90.1</v>
      </c>
      <c r="J273" s="4">
        <v>13.6</v>
      </c>
      <c r="K273" s="4">
        <v>1.1000000000000001</v>
      </c>
      <c r="L273" s="4">
        <v>10.6</v>
      </c>
      <c r="M273" s="4">
        <v>1.5</v>
      </c>
      <c r="N273" s="4">
        <v>8</v>
      </c>
      <c r="O273" s="4">
        <v>1.3</v>
      </c>
      <c r="P273" s="4">
        <v>3.2</v>
      </c>
      <c r="Q273" s="4">
        <v>0.4</v>
      </c>
      <c r="R273" s="4">
        <v>2.6</v>
      </c>
      <c r="S273" s="4">
        <v>0.4</v>
      </c>
      <c r="T273" s="4"/>
      <c r="U273" s="7">
        <f>F273/0.319</f>
        <v>322.88401253918494</v>
      </c>
      <c r="V273" s="7">
        <f>G273/0.82</f>
        <v>270.90243902439022</v>
      </c>
      <c r="W273" s="7">
        <f>H273/0.121</f>
        <v>200.82644628099175</v>
      </c>
      <c r="X273" s="7">
        <f>I273/0.615</f>
        <v>146.5040650406504</v>
      </c>
      <c r="Y273" s="7">
        <f>J273/0.2</f>
        <v>68</v>
      </c>
      <c r="Z273" s="7">
        <f>K273/0.0761</f>
        <v>14.454664914586072</v>
      </c>
      <c r="AA273" s="7">
        <f>L273/0.267</f>
        <v>39.700374531835202</v>
      </c>
      <c r="AB273" s="7">
        <f>M273/0.0493</f>
        <v>30.425963488843816</v>
      </c>
      <c r="AC273" s="7">
        <f>N273/0.33</f>
        <v>24.242424242424242</v>
      </c>
      <c r="AD273" s="7">
        <f>O273/0.0755</f>
        <v>17.218543046357617</v>
      </c>
      <c r="AE273" s="7">
        <f>E273/2.12</f>
        <v>15.89622641509434</v>
      </c>
      <c r="AF273" s="7">
        <f>P273/0.216</f>
        <v>14.814814814814817</v>
      </c>
      <c r="AG273" s="7">
        <f>Q273/0.0329</f>
        <v>12.158054711246201</v>
      </c>
      <c r="AH273" s="7">
        <f>R273/0.221</f>
        <v>11.764705882352942</v>
      </c>
      <c r="AI273" s="7">
        <f>S273/0.033</f>
        <v>12.121212121212121</v>
      </c>
      <c r="AK273" s="14">
        <v>1.5365168539325843E-2</v>
      </c>
      <c r="AL273" s="14">
        <v>3.9255192878338274</v>
      </c>
      <c r="AM273" s="14"/>
      <c r="AN273" s="14">
        <v>0.53953218800440006</v>
      </c>
      <c r="AO273" s="14">
        <v>0.40044038975405077</v>
      </c>
      <c r="AP273" s="14">
        <v>6.0027422241549139E-2</v>
      </c>
    </row>
    <row r="274" spans="1:42" ht="13.8">
      <c r="A274" t="s">
        <v>26</v>
      </c>
      <c r="B274">
        <v>333101</v>
      </c>
      <c r="C274" t="s">
        <v>10</v>
      </c>
      <c r="D274" s="11" t="s">
        <v>8</v>
      </c>
      <c r="E274" s="5">
        <v>25.9</v>
      </c>
      <c r="F274" s="5">
        <v>41.8</v>
      </c>
      <c r="G274" s="6">
        <v>96.6</v>
      </c>
      <c r="H274" s="5">
        <v>10.47</v>
      </c>
      <c r="I274" s="5">
        <v>36.9</v>
      </c>
      <c r="J274" s="5">
        <v>5.84</v>
      </c>
      <c r="K274" s="5">
        <v>0.92</v>
      </c>
      <c r="L274" s="5">
        <v>4.62</v>
      </c>
      <c r="M274" s="5">
        <v>0.79</v>
      </c>
      <c r="N274" s="5">
        <v>4.0199999999999996</v>
      </c>
      <c r="O274" s="5">
        <v>0.81</v>
      </c>
      <c r="P274" s="5">
        <v>2.21</v>
      </c>
      <c r="Q274" s="5">
        <v>0.31</v>
      </c>
      <c r="R274" s="5">
        <v>1.72</v>
      </c>
      <c r="S274" s="5">
        <v>0.23</v>
      </c>
      <c r="T274" s="5"/>
      <c r="U274" s="7">
        <f>F274/0.319</f>
        <v>131.03448275862067</v>
      </c>
      <c r="V274" s="7">
        <f>G274/0.82</f>
        <v>117.80487804878049</v>
      </c>
      <c r="W274" s="7">
        <f>H274/0.121</f>
        <v>86.528925619834723</v>
      </c>
      <c r="X274" s="7">
        <f>I274/0.615</f>
        <v>60</v>
      </c>
      <c r="Y274" s="7">
        <f>J274/0.2</f>
        <v>29.2</v>
      </c>
      <c r="Z274" s="7">
        <f>K274/0.0761</f>
        <v>12.089356110381077</v>
      </c>
      <c r="AA274" s="7">
        <f>L274/0.267</f>
        <v>17.303370786516854</v>
      </c>
      <c r="AB274" s="7">
        <f>M274/0.0493</f>
        <v>16.024340770791078</v>
      </c>
      <c r="AC274" s="7">
        <f>N274/0.33</f>
        <v>12.18181818181818</v>
      </c>
      <c r="AD274" s="7">
        <f>O274/0.0755</f>
        <v>10.728476821192054</v>
      </c>
      <c r="AE274" s="7">
        <f>E274/2.12</f>
        <v>12.216981132075471</v>
      </c>
      <c r="AF274" s="7">
        <f>P274/0.216</f>
        <v>10.231481481481481</v>
      </c>
      <c r="AG274" s="7">
        <f>Q274/0.0329</f>
        <v>9.4224924012158056</v>
      </c>
      <c r="AH274" s="7">
        <f>R274/0.221</f>
        <v>7.7828054298642533</v>
      </c>
      <c r="AI274" s="7">
        <f>S274/0.033</f>
        <v>6.9696969696969697</v>
      </c>
      <c r="AK274" s="14">
        <v>3.2857142857142863E-2</v>
      </c>
      <c r="AL274" s="14">
        <v>11.791505791505791</v>
      </c>
      <c r="AM274" s="14"/>
      <c r="AN274" s="14">
        <v>0.28368968698152758</v>
      </c>
      <c r="AO274" s="14">
        <v>0.2553145716734902</v>
      </c>
      <c r="AP274" s="14">
        <v>0.46099574134498228</v>
      </c>
    </row>
    <row r="275" spans="1:42" ht="13.8">
      <c r="A275" t="s">
        <v>26</v>
      </c>
      <c r="B275">
        <v>333105</v>
      </c>
      <c r="C275" t="s">
        <v>10</v>
      </c>
      <c r="D275" s="11" t="s">
        <v>8</v>
      </c>
      <c r="E275" s="5">
        <v>794.4</v>
      </c>
      <c r="F275" s="5">
        <v>309.2</v>
      </c>
      <c r="G275" s="6">
        <v>776.7</v>
      </c>
      <c r="H275" s="5">
        <v>88.85</v>
      </c>
      <c r="I275" s="5">
        <v>297</v>
      </c>
      <c r="J275" s="5">
        <v>51.83</v>
      </c>
      <c r="K275" s="5">
        <v>14.9</v>
      </c>
      <c r="L275" s="5">
        <v>59.72</v>
      </c>
      <c r="M275" s="5">
        <v>12.76</v>
      </c>
      <c r="N275" s="5">
        <v>90.57</v>
      </c>
      <c r="O275" s="5">
        <v>25.15</v>
      </c>
      <c r="P275" s="5">
        <v>101.06</v>
      </c>
      <c r="Q275" s="5">
        <v>19.07</v>
      </c>
      <c r="R275" s="5">
        <v>152.41</v>
      </c>
      <c r="S275" s="5">
        <v>26.75</v>
      </c>
      <c r="T275" s="5"/>
      <c r="U275" s="7">
        <f>F275/0.319</f>
        <v>969.27899686520368</v>
      </c>
      <c r="V275" s="7">
        <f>G275/0.82</f>
        <v>947.19512195121968</v>
      </c>
      <c r="W275" s="7">
        <f>H275/0.121</f>
        <v>734.29752066115702</v>
      </c>
      <c r="X275" s="7">
        <f>I275/0.615</f>
        <v>482.92682926829269</v>
      </c>
      <c r="Y275" s="7">
        <f>J275/0.2</f>
        <v>259.14999999999998</v>
      </c>
      <c r="Z275" s="7">
        <f>K275/0.0761</f>
        <v>195.79500657030223</v>
      </c>
      <c r="AA275" s="7">
        <f>L275/0.267</f>
        <v>223.67041198501872</v>
      </c>
      <c r="AB275" s="7">
        <f>M275/0.0493</f>
        <v>258.8235294117647</v>
      </c>
      <c r="AC275" s="7">
        <f>N275/0.33</f>
        <v>274.45454545454544</v>
      </c>
      <c r="AD275" s="7">
        <f>O275/0.0755</f>
        <v>333.11258278145692</v>
      </c>
      <c r="AE275" s="7">
        <f>E275/2.12</f>
        <v>374.71698113207543</v>
      </c>
      <c r="AF275" s="7">
        <f>P275/0.216</f>
        <v>467.87037037037038</v>
      </c>
      <c r="AG275" s="7">
        <f>Q275/0.0329</f>
        <v>579.63525835866267</v>
      </c>
      <c r="AH275" s="7">
        <f>R275/0.221</f>
        <v>689.6380090497737</v>
      </c>
      <c r="AI275" s="7">
        <f>S275/0.033</f>
        <v>810.60606060606062</v>
      </c>
      <c r="AK275" s="14">
        <v>7.2881236673773993</v>
      </c>
      <c r="AL275" s="14">
        <v>3.6458962739174221</v>
      </c>
      <c r="AM275" s="14"/>
      <c r="AN275" s="14">
        <v>0.23437832607095924</v>
      </c>
      <c r="AO275" s="14">
        <v>0.36434669921629315</v>
      </c>
      <c r="AP275" s="14">
        <v>0.4012749747127477</v>
      </c>
    </row>
    <row r="276" spans="1:42" ht="13.8">
      <c r="A276" t="s">
        <v>26</v>
      </c>
      <c r="B276">
        <v>333106</v>
      </c>
      <c r="C276" t="s">
        <v>10</v>
      </c>
      <c r="D276" s="11" t="s">
        <v>8</v>
      </c>
      <c r="E276" s="5">
        <v>648.9</v>
      </c>
      <c r="F276" s="5">
        <v>580.1</v>
      </c>
      <c r="G276" s="6">
        <v>1123.0999999999999</v>
      </c>
      <c r="H276" s="5">
        <v>122.39</v>
      </c>
      <c r="I276" s="5">
        <v>422.4</v>
      </c>
      <c r="J276" s="5">
        <v>80.489999999999995</v>
      </c>
      <c r="K276" s="5">
        <v>9.85</v>
      </c>
      <c r="L276" s="5">
        <v>88.36</v>
      </c>
      <c r="M276" s="5">
        <v>17.47</v>
      </c>
      <c r="N276" s="5">
        <v>108.64</v>
      </c>
      <c r="O276" s="5">
        <v>23.84</v>
      </c>
      <c r="P276" s="5">
        <v>71.180000000000007</v>
      </c>
      <c r="Q276" s="5">
        <v>9.89</v>
      </c>
      <c r="R276" s="5">
        <v>62.1</v>
      </c>
      <c r="S276" s="5">
        <v>8.76</v>
      </c>
      <c r="T276" s="5"/>
      <c r="U276" s="7">
        <f>F276/0.319</f>
        <v>1818.4952978056426</v>
      </c>
      <c r="V276" s="7">
        <f>G276/0.82</f>
        <v>1369.6341463414633</v>
      </c>
      <c r="W276" s="7">
        <f>H276/0.121</f>
        <v>1011.4876033057851</v>
      </c>
      <c r="X276" s="7">
        <f>I276/0.615</f>
        <v>686.82926829268285</v>
      </c>
      <c r="Y276" s="7">
        <f>J276/0.2</f>
        <v>402.44999999999993</v>
      </c>
      <c r="Z276" s="7">
        <f>K276/0.0761</f>
        <v>129.43495400788436</v>
      </c>
      <c r="AA276" s="7">
        <f>L276/0.267</f>
        <v>330.93632958801498</v>
      </c>
      <c r="AB276" s="7">
        <f>M276/0.0493</f>
        <v>354.3610547667343</v>
      </c>
      <c r="AC276" s="7">
        <f>N276/0.33</f>
        <v>329.21212121212119</v>
      </c>
      <c r="AD276" s="7">
        <f>O276/0.0755</f>
        <v>315.76158940397352</v>
      </c>
      <c r="AE276" s="7">
        <f>E276/2.12</f>
        <v>306.08490566037733</v>
      </c>
      <c r="AF276" s="7">
        <f>P276/0.216</f>
        <v>329.53703703703707</v>
      </c>
      <c r="AG276" s="7">
        <f>Q276/0.0329</f>
        <v>300.60790273556233</v>
      </c>
      <c r="AH276" s="7">
        <f>R276/0.221</f>
        <v>280.99547511312215</v>
      </c>
      <c r="AI276" s="7">
        <f>S276/0.033</f>
        <v>265.45454545454544</v>
      </c>
      <c r="AK276" s="14">
        <v>0.40688689809630457</v>
      </c>
      <c r="AL276" s="14">
        <v>1.369394359685622</v>
      </c>
      <c r="AM276" s="14"/>
      <c r="AN276" s="14">
        <v>0.32845746429487116</v>
      </c>
      <c r="AO276" s="14">
        <v>0.3613962889319231</v>
      </c>
      <c r="AP276" s="14">
        <v>0.31014624677320585</v>
      </c>
    </row>
    <row r="277" spans="1:42" ht="13.8">
      <c r="A277" t="s">
        <v>26</v>
      </c>
      <c r="B277">
        <v>333107</v>
      </c>
      <c r="C277" t="s">
        <v>10</v>
      </c>
      <c r="D277" s="11" t="s">
        <v>8</v>
      </c>
      <c r="E277" s="5">
        <v>97.4</v>
      </c>
      <c r="F277" s="5">
        <v>257.5</v>
      </c>
      <c r="G277" s="6">
        <v>449.9</v>
      </c>
      <c r="H277" s="5">
        <v>44.94</v>
      </c>
      <c r="I277" s="5">
        <v>139.9</v>
      </c>
      <c r="J277" s="5">
        <v>20.52</v>
      </c>
      <c r="K277" s="5">
        <v>2.12</v>
      </c>
      <c r="L277" s="5">
        <v>15.57</v>
      </c>
      <c r="M277" s="5">
        <v>2.63</v>
      </c>
      <c r="N277" s="5">
        <v>13.93</v>
      </c>
      <c r="O277" s="5">
        <v>2.83</v>
      </c>
      <c r="P277" s="5">
        <v>8.24</v>
      </c>
      <c r="Q277" s="5">
        <v>1.25</v>
      </c>
      <c r="R277" s="5">
        <v>8.15</v>
      </c>
      <c r="S277" s="5">
        <v>1.27</v>
      </c>
      <c r="T277" s="5"/>
      <c r="U277" s="7">
        <f>F277/0.319</f>
        <v>807.2100313479624</v>
      </c>
      <c r="V277" s="7">
        <f>G277/0.82</f>
        <v>548.65853658536582</v>
      </c>
      <c r="W277" s="7">
        <f>H277/0.121</f>
        <v>371.40495867768595</v>
      </c>
      <c r="X277" s="7">
        <f>I277/0.615</f>
        <v>227.47967479674799</v>
      </c>
      <c r="Y277" s="7">
        <f>J277/0.2</f>
        <v>102.6</v>
      </c>
      <c r="Z277" s="7">
        <f>K277/0.0761</f>
        <v>27.858081471747703</v>
      </c>
      <c r="AA277" s="7">
        <f>L277/0.267</f>
        <v>58.31460674157303</v>
      </c>
      <c r="AB277" s="7">
        <f>M277/0.0493</f>
        <v>53.346855983772819</v>
      </c>
      <c r="AC277" s="7">
        <f>N277/0.33</f>
        <v>42.212121212121211</v>
      </c>
      <c r="AD277" s="7">
        <f>O277/0.0755</f>
        <v>37.483443708609272</v>
      </c>
      <c r="AE277" s="7">
        <f>E277/2.12</f>
        <v>45.943396226415096</v>
      </c>
      <c r="AF277" s="7">
        <f>P277/0.216</f>
        <v>38.148148148148152</v>
      </c>
      <c r="AG277" s="7">
        <f>Q277/0.0329</f>
        <v>37.993920972644375</v>
      </c>
      <c r="AH277" s="7">
        <f>R277/0.221</f>
        <v>36.877828054298647</v>
      </c>
      <c r="AI277" s="7">
        <f>S277/0.033</f>
        <v>38.484848484848484</v>
      </c>
      <c r="AK277" s="14">
        <v>0.26569811320754716</v>
      </c>
      <c r="AL277" s="14">
        <v>6.8706365503080082</v>
      </c>
      <c r="AM277" s="14"/>
      <c r="AN277" s="14">
        <v>0.35450382935036462</v>
      </c>
      <c r="AO277" s="14">
        <v>0.46182942477668448</v>
      </c>
      <c r="AP277" s="14">
        <v>0.18366674587295082</v>
      </c>
    </row>
    <row r="278" spans="1:42" ht="13.8">
      <c r="A278" t="s">
        <v>26</v>
      </c>
      <c r="B278">
        <v>333108</v>
      </c>
      <c r="C278" t="s">
        <v>10</v>
      </c>
      <c r="D278" s="11" t="s">
        <v>8</v>
      </c>
      <c r="E278" s="5">
        <v>183.2</v>
      </c>
      <c r="F278" s="5">
        <v>313.8</v>
      </c>
      <c r="G278" s="6">
        <v>528.20000000000005</v>
      </c>
      <c r="H278" s="5">
        <v>53.42</v>
      </c>
      <c r="I278" s="5">
        <v>172.4</v>
      </c>
      <c r="J278" s="5">
        <v>29.25</v>
      </c>
      <c r="K278" s="5">
        <v>5.55</v>
      </c>
      <c r="L278" s="5">
        <v>27.29</v>
      </c>
      <c r="M278" s="5">
        <v>4.93</v>
      </c>
      <c r="N278" s="5">
        <v>27.45</v>
      </c>
      <c r="O278" s="5">
        <v>5.62</v>
      </c>
      <c r="P278" s="5">
        <v>16.489999999999998</v>
      </c>
      <c r="Q278" s="5">
        <v>2.5</v>
      </c>
      <c r="R278" s="5">
        <v>16.59</v>
      </c>
      <c r="S278" s="5">
        <v>2.57</v>
      </c>
      <c r="T278" s="5"/>
      <c r="U278" s="7">
        <f>F278/0.319</f>
        <v>983.69905956112859</v>
      </c>
      <c r="V278" s="7">
        <f>G278/0.82</f>
        <v>644.14634146341473</v>
      </c>
      <c r="W278" s="7">
        <f>H278/0.121</f>
        <v>441.48760330578517</v>
      </c>
      <c r="X278" s="7">
        <f>I278/0.615</f>
        <v>280.32520325203251</v>
      </c>
      <c r="Y278" s="7">
        <f>J278/0.2</f>
        <v>146.25</v>
      </c>
      <c r="Z278" s="7">
        <f>K278/0.0761</f>
        <v>72.930354796320628</v>
      </c>
      <c r="AA278" s="7">
        <f>L278/0.267</f>
        <v>102.20973782771534</v>
      </c>
      <c r="AB278" s="7">
        <f>M278/0.0493</f>
        <v>100</v>
      </c>
      <c r="AC278" s="7">
        <f>N278/0.33</f>
        <v>83.181818181818173</v>
      </c>
      <c r="AD278" s="7">
        <f>O278/0.0755</f>
        <v>74.437086092715234</v>
      </c>
      <c r="AE278" s="7">
        <f>E278/2.12</f>
        <v>86.415094339622627</v>
      </c>
      <c r="AF278" s="7">
        <f>P278/0.216</f>
        <v>76.342592592592581</v>
      </c>
      <c r="AG278" s="7">
        <f>Q278/0.0329</f>
        <v>75.98784194528875</v>
      </c>
      <c r="AH278" s="7">
        <f>R278/0.221</f>
        <v>75.067873303167417</v>
      </c>
      <c r="AI278" s="7">
        <f>S278/0.033</f>
        <v>77.878787878787875</v>
      </c>
      <c r="AK278" s="14">
        <v>1.2330864197530864</v>
      </c>
      <c r="AL278" s="14">
        <v>4.6905021834061138</v>
      </c>
      <c r="AM278" s="14"/>
      <c r="AN278" s="14">
        <v>0.14908715335593842</v>
      </c>
      <c r="AO278" s="14">
        <v>0.42068991838835346</v>
      </c>
      <c r="AP278" s="14">
        <v>0.43022292825570796</v>
      </c>
    </row>
    <row r="279" spans="1:42" ht="13.8">
      <c r="A279" t="s">
        <v>26</v>
      </c>
      <c r="B279">
        <v>333110</v>
      </c>
      <c r="C279" t="s">
        <v>10</v>
      </c>
      <c r="D279" s="11" t="s">
        <v>8</v>
      </c>
      <c r="E279" s="5">
        <v>61.8</v>
      </c>
      <c r="F279" s="5">
        <v>244.3</v>
      </c>
      <c r="G279" s="6">
        <v>454.3</v>
      </c>
      <c r="H279" s="5">
        <v>46.07</v>
      </c>
      <c r="I279" s="5">
        <v>141.1</v>
      </c>
      <c r="J279" s="5">
        <v>16.96</v>
      </c>
      <c r="K279" s="5">
        <v>4</v>
      </c>
      <c r="L279" s="5">
        <v>11.27</v>
      </c>
      <c r="M279" s="5">
        <v>1.86</v>
      </c>
      <c r="N279" s="5">
        <v>9.49</v>
      </c>
      <c r="O279" s="5">
        <v>2</v>
      </c>
      <c r="P279" s="5">
        <v>5.79</v>
      </c>
      <c r="Q279" s="5">
        <v>0.92</v>
      </c>
      <c r="R279" s="5">
        <v>5.83</v>
      </c>
      <c r="S279" s="5">
        <v>0.89</v>
      </c>
      <c r="T279" s="5"/>
      <c r="U279" s="7">
        <f>F279/0.319</f>
        <v>765.83072100313484</v>
      </c>
      <c r="V279" s="7">
        <f>G279/0.82</f>
        <v>554.02439024390253</v>
      </c>
      <c r="W279" s="7">
        <f>H279/0.121</f>
        <v>380.74380165289256</v>
      </c>
      <c r="X279" s="7">
        <f>I279/0.615</f>
        <v>229.4308943089431</v>
      </c>
      <c r="Y279" s="7">
        <f>J279/0.2</f>
        <v>84.8</v>
      </c>
      <c r="Z279" s="7">
        <f>K279/0.0761</f>
        <v>52.562417871222074</v>
      </c>
      <c r="AA279" s="7">
        <f>L279/0.267</f>
        <v>42.209737827715351</v>
      </c>
      <c r="AB279" s="7">
        <f>M279/0.0493</f>
        <v>37.728194726166336</v>
      </c>
      <c r="AC279" s="7">
        <f>N279/0.33</f>
        <v>28.757575757575758</v>
      </c>
      <c r="AD279" s="7">
        <f>O279/0.0755</f>
        <v>26.490066225165563</v>
      </c>
      <c r="AE279" s="7">
        <f>E279/2.12</f>
        <v>29.150943396226413</v>
      </c>
      <c r="AF279" s="7">
        <f>P279/0.216</f>
        <v>26.805555555555557</v>
      </c>
      <c r="AG279" s="7">
        <f>Q279/0.0329</f>
        <v>27.963525835866264</v>
      </c>
      <c r="AH279" s="7">
        <f>R279/0.221</f>
        <v>26.380090497737555</v>
      </c>
      <c r="AI279" s="7">
        <f>S279/0.033</f>
        <v>26.969696969696969</v>
      </c>
      <c r="AK279" s="14">
        <v>0.65628742514970062</v>
      </c>
      <c r="AL279" s="14">
        <v>1.9870550161812299</v>
      </c>
      <c r="AM279" s="14"/>
      <c r="AN279" s="14">
        <v>0.22759657666174535</v>
      </c>
      <c r="AO279" s="14">
        <v>0.47171013592383204</v>
      </c>
      <c r="AP279" s="14">
        <v>0.30069328741442269</v>
      </c>
    </row>
    <row r="280" spans="1:42" ht="13.8">
      <c r="A280" t="s">
        <v>26</v>
      </c>
      <c r="B280">
        <v>333111</v>
      </c>
      <c r="C280" t="s">
        <v>10</v>
      </c>
      <c r="D280" s="11" t="s">
        <v>8</v>
      </c>
      <c r="E280" s="5">
        <v>4679.1000000000004</v>
      </c>
      <c r="F280" s="5">
        <v>1708.2</v>
      </c>
      <c r="G280" s="6">
        <v>4218.8999999999996</v>
      </c>
      <c r="H280" s="5">
        <v>560.28</v>
      </c>
      <c r="I280" s="5">
        <v>2202.1999999999998</v>
      </c>
      <c r="J280" s="5">
        <v>506.01</v>
      </c>
      <c r="K280" s="5">
        <v>61.29</v>
      </c>
      <c r="L280" s="5">
        <v>621.53</v>
      </c>
      <c r="M280" s="5">
        <v>116.25</v>
      </c>
      <c r="N280" s="5">
        <v>703.93</v>
      </c>
      <c r="O280" s="5">
        <v>149.05000000000001</v>
      </c>
      <c r="P280" s="5">
        <v>428.16</v>
      </c>
      <c r="Q280" s="5">
        <v>56.77</v>
      </c>
      <c r="R280" s="5">
        <v>335.94</v>
      </c>
      <c r="S280" s="5">
        <v>44.84</v>
      </c>
      <c r="T280" s="5"/>
      <c r="U280" s="7">
        <f>F280/0.319</f>
        <v>5354.8589341692787</v>
      </c>
      <c r="V280" s="7">
        <f>G280/0.82</f>
        <v>5145</v>
      </c>
      <c r="W280" s="7">
        <f>H280/0.121</f>
        <v>4630.4132231404956</v>
      </c>
      <c r="X280" s="7">
        <f>I280/0.615</f>
        <v>3580.813008130081</v>
      </c>
      <c r="Y280" s="7">
        <f>J280/0.2</f>
        <v>2530.0499999999997</v>
      </c>
      <c r="Z280" s="7">
        <f>K280/0.0761</f>
        <v>805.38764783180022</v>
      </c>
      <c r="AA280" s="7">
        <f>L280/0.267</f>
        <v>2327.8277153558051</v>
      </c>
      <c r="AB280" s="7">
        <f>M280/0.0493</f>
        <v>2358.0121703853956</v>
      </c>
      <c r="AC280" s="7">
        <f>N280/0.33</f>
        <v>2133.121212121212</v>
      </c>
      <c r="AD280" s="7">
        <f>O280/0.0755</f>
        <v>1974.1721854304637</v>
      </c>
      <c r="AE280" s="7">
        <f>E280/2.12</f>
        <v>2207.1226415094338</v>
      </c>
      <c r="AF280" s="7">
        <f>P280/0.216</f>
        <v>1982.2222222222224</v>
      </c>
      <c r="AG280" s="7">
        <f>Q280/0.0329</f>
        <v>1725.5319148936171</v>
      </c>
      <c r="AH280" s="7">
        <f>R280/0.221</f>
        <v>1520.0904977375565</v>
      </c>
      <c r="AI280" s="7">
        <f>S280/0.033</f>
        <v>1358.7878787878788</v>
      </c>
      <c r="AK280" s="14">
        <v>16.71048076923077</v>
      </c>
      <c r="AL280" s="14">
        <v>1.766536299715757</v>
      </c>
      <c r="AM280" s="14"/>
      <c r="AN280" s="14">
        <v>0.11688841508858569</v>
      </c>
      <c r="AO280" s="14">
        <v>0.55865768121097659</v>
      </c>
      <c r="AP280" s="14">
        <v>0.32445390370043786</v>
      </c>
    </row>
    <row r="281" spans="1:42" ht="13.8">
      <c r="A281" t="s">
        <v>26</v>
      </c>
      <c r="B281">
        <v>333112</v>
      </c>
      <c r="C281" t="s">
        <v>10</v>
      </c>
      <c r="D281" s="11" t="s">
        <v>8</v>
      </c>
      <c r="E281" s="5">
        <v>31.7</v>
      </c>
      <c r="F281" s="5">
        <v>21.4</v>
      </c>
      <c r="G281" s="6">
        <v>31</v>
      </c>
      <c r="H281" s="5">
        <v>3.37</v>
      </c>
      <c r="I281" s="5">
        <v>15.1</v>
      </c>
      <c r="J281" s="5">
        <v>4.07</v>
      </c>
      <c r="K281" s="5">
        <v>0.75</v>
      </c>
      <c r="L281" s="5">
        <v>4.92</v>
      </c>
      <c r="M281" s="5">
        <v>0.93</v>
      </c>
      <c r="N281" s="5">
        <v>5.16</v>
      </c>
      <c r="O281" s="5">
        <v>1.03</v>
      </c>
      <c r="P281" s="5">
        <v>2.56</v>
      </c>
      <c r="Q281" s="5">
        <v>0.39</v>
      </c>
      <c r="R281" s="5">
        <v>2.54</v>
      </c>
      <c r="S281" s="5">
        <v>0.33</v>
      </c>
      <c r="T281" s="5"/>
      <c r="U281" s="7">
        <f>F281/0.319</f>
        <v>67.084639498432594</v>
      </c>
      <c r="V281" s="7">
        <f>G281/0.82</f>
        <v>37.804878048780488</v>
      </c>
      <c r="W281" s="7">
        <f>H281/0.121</f>
        <v>27.851239669421489</v>
      </c>
      <c r="X281" s="7">
        <f>I281/0.615</f>
        <v>24.552845528455283</v>
      </c>
      <c r="Y281" s="7">
        <f>J281/0.2</f>
        <v>20.350000000000001</v>
      </c>
      <c r="Z281" s="7">
        <f>K281/0.0761</f>
        <v>9.8554533508541393</v>
      </c>
      <c r="AA281" s="7">
        <f>L281/0.267</f>
        <v>18.426966292134829</v>
      </c>
      <c r="AB281" s="7">
        <f>M281/0.0493</f>
        <v>18.864097363083168</v>
      </c>
      <c r="AC281" s="7">
        <f>N281/0.33</f>
        <v>15.636363636363637</v>
      </c>
      <c r="AD281" s="7">
        <f>O281/0.0755</f>
        <v>13.642384105960266</v>
      </c>
      <c r="AE281" s="7">
        <f>E281/2.12</f>
        <v>14.952830188679243</v>
      </c>
      <c r="AF281" s="7">
        <f>P281/0.216</f>
        <v>11.851851851851853</v>
      </c>
      <c r="AG281" s="7">
        <f>Q281/0.0329</f>
        <v>11.854103343465047</v>
      </c>
      <c r="AH281" s="7">
        <f>R281/0.221</f>
        <v>11.493212669683258</v>
      </c>
      <c r="AI281" s="7">
        <f>S281/0.033</f>
        <v>10</v>
      </c>
      <c r="AK281" s="14">
        <v>5.0749185667752446E-2</v>
      </c>
      <c r="AL281" s="14">
        <v>0.78864353312302837</v>
      </c>
      <c r="AM281" s="14"/>
      <c r="AN281" s="14">
        <v>0.24565363936082674</v>
      </c>
      <c r="AO281" s="14">
        <v>0.5238098683159359</v>
      </c>
      <c r="AP281" s="14">
        <v>0.23053649232323739</v>
      </c>
    </row>
    <row r="282" spans="1:42" ht="13.8">
      <c r="A282" t="s">
        <v>26</v>
      </c>
      <c r="B282">
        <v>334002</v>
      </c>
      <c r="C282" t="s">
        <v>30</v>
      </c>
      <c r="D282" s="11" t="s">
        <v>8</v>
      </c>
      <c r="E282" s="4">
        <v>133.5</v>
      </c>
      <c r="F282" s="4">
        <v>137</v>
      </c>
      <c r="G282" s="3">
        <v>322</v>
      </c>
      <c r="H282" s="4">
        <v>39.299999999999997</v>
      </c>
      <c r="I282" s="4">
        <v>138</v>
      </c>
      <c r="J282" s="4">
        <v>26.6</v>
      </c>
      <c r="K282" s="4">
        <v>5.09</v>
      </c>
      <c r="L282" s="4">
        <v>26.6</v>
      </c>
      <c r="M282" s="4">
        <v>4.3099999999999996</v>
      </c>
      <c r="N282" s="4">
        <v>20.6</v>
      </c>
      <c r="O282" s="4">
        <v>3.86</v>
      </c>
      <c r="P282" s="4">
        <v>11</v>
      </c>
      <c r="Q282" s="4">
        <v>1.39</v>
      </c>
      <c r="R282" s="4">
        <v>8.49</v>
      </c>
      <c r="S282" s="4">
        <v>1.1000000000000001</v>
      </c>
      <c r="T282" s="4"/>
      <c r="U282" s="7">
        <f>F282/0.319</f>
        <v>429.46708463949841</v>
      </c>
      <c r="V282" s="7">
        <f>G282/0.82</f>
        <v>392.6829268292683</v>
      </c>
      <c r="W282" s="7">
        <f>H282/0.121</f>
        <v>324.79338842975204</v>
      </c>
      <c r="X282" s="7">
        <f>I282/0.615</f>
        <v>224.39024390243904</v>
      </c>
      <c r="Y282" s="7">
        <f>J282/0.2</f>
        <v>133</v>
      </c>
      <c r="Z282" s="7">
        <f>K282/0.0761</f>
        <v>66.885676741130084</v>
      </c>
      <c r="AA282" s="7">
        <f>L282/0.267</f>
        <v>99.625468164794</v>
      </c>
      <c r="AB282" s="7">
        <f>M282/0.0493</f>
        <v>87.423935091277883</v>
      </c>
      <c r="AC282" s="7">
        <f>N282/0.33</f>
        <v>62.424242424242422</v>
      </c>
      <c r="AD282" s="7">
        <f>O282/0.0755</f>
        <v>51.125827814569533</v>
      </c>
      <c r="AE282" s="7">
        <f>E282/2.12</f>
        <v>62.971698113207545</v>
      </c>
      <c r="AF282" s="7">
        <f>P282/0.216</f>
        <v>50.925925925925924</v>
      </c>
      <c r="AG282" s="7">
        <f>Q282/0.0329</f>
        <v>42.249240121580549</v>
      </c>
      <c r="AH282" s="7">
        <f>R282/0.221</f>
        <v>38.41628959276018</v>
      </c>
      <c r="AI282" s="7">
        <f>S282/0.033</f>
        <v>33.333333333333336</v>
      </c>
      <c r="AK282" s="14" t="e">
        <v>#DIV/0!</v>
      </c>
      <c r="AL282" s="14">
        <v>16.40449438202247</v>
      </c>
      <c r="AM282" s="14"/>
      <c r="AN282" s="14">
        <v>0</v>
      </c>
      <c r="AO282" s="14">
        <v>1</v>
      </c>
      <c r="AP282" s="14">
        <v>0</v>
      </c>
    </row>
    <row r="283" spans="1:42" ht="13.8">
      <c r="A283" t="s">
        <v>26</v>
      </c>
      <c r="B283">
        <v>334158</v>
      </c>
      <c r="C283" t="s">
        <v>10</v>
      </c>
      <c r="D283" s="11" t="s">
        <v>8</v>
      </c>
      <c r="E283" s="4">
        <v>40.799999999999997</v>
      </c>
      <c r="F283" s="4">
        <v>8.3000000000000007</v>
      </c>
      <c r="G283" s="3">
        <v>20.3</v>
      </c>
      <c r="H283" s="4">
        <v>3.4</v>
      </c>
      <c r="I283" s="4">
        <v>17.7</v>
      </c>
      <c r="J283" s="4">
        <v>5.6</v>
      </c>
      <c r="K283" s="4">
        <v>0.15</v>
      </c>
      <c r="L283" s="4">
        <v>6.38</v>
      </c>
      <c r="M283" s="4">
        <v>1.2</v>
      </c>
      <c r="N283" s="4">
        <v>7.11</v>
      </c>
      <c r="O283" s="4">
        <v>1.38</v>
      </c>
      <c r="P283" s="4">
        <v>4.22</v>
      </c>
      <c r="Q283" s="4">
        <v>0.66</v>
      </c>
      <c r="R283" s="4">
        <v>4.57</v>
      </c>
      <c r="S283" s="4">
        <v>0.85</v>
      </c>
      <c r="T283" s="4"/>
      <c r="U283" s="7">
        <f>F283/0.319</f>
        <v>26.01880877742947</v>
      </c>
      <c r="V283" s="7">
        <f>G283/0.82</f>
        <v>24.756097560975611</v>
      </c>
      <c r="W283" s="7">
        <f>H283/0.121</f>
        <v>28.099173553719009</v>
      </c>
      <c r="X283" s="7">
        <f>I283/0.615</f>
        <v>28.780487804878049</v>
      </c>
      <c r="Y283" s="7">
        <f>J283/0.2</f>
        <v>27.999999999999996</v>
      </c>
      <c r="Z283" s="7">
        <f>K283/0.0761</f>
        <v>1.9710906701708277</v>
      </c>
      <c r="AA283" s="7">
        <f>L283/0.267</f>
        <v>23.895131086142321</v>
      </c>
      <c r="AB283" s="7">
        <f>M283/0.0493</f>
        <v>24.340770791075052</v>
      </c>
      <c r="AC283" s="7">
        <f>N283/0.33</f>
        <v>21.545454545454547</v>
      </c>
      <c r="AD283" s="7">
        <f>O283/0.0755</f>
        <v>18.278145695364238</v>
      </c>
      <c r="AE283" s="7">
        <f>E283/2.12</f>
        <v>19.245283018867923</v>
      </c>
      <c r="AF283" s="7">
        <f>P283/0.216</f>
        <v>19.537037037037035</v>
      </c>
      <c r="AG283" s="7">
        <f>Q283/0.0329</f>
        <v>20.060790273556233</v>
      </c>
      <c r="AH283" s="7">
        <f>R283/0.221</f>
        <v>20.678733031674209</v>
      </c>
      <c r="AI283" s="7">
        <f>S283/0.033</f>
        <v>25.757575757575754</v>
      </c>
      <c r="AK283" s="14">
        <v>0.42416666666666664</v>
      </c>
      <c r="AL283" s="14">
        <v>0.81127450980392168</v>
      </c>
      <c r="AM283" s="14"/>
      <c r="AN283" s="14">
        <v>2.5231813077345934E-2</v>
      </c>
      <c r="AO283" s="14">
        <v>0.42043289961732672</v>
      </c>
      <c r="AP283" s="14">
        <v>0.55433528730532733</v>
      </c>
    </row>
    <row r="284" spans="1:42" ht="13.8">
      <c r="A284" t="s">
        <v>26</v>
      </c>
      <c r="B284">
        <v>334159</v>
      </c>
      <c r="C284" t="s">
        <v>10</v>
      </c>
      <c r="D284" s="11" t="s">
        <v>8</v>
      </c>
      <c r="E284" s="4">
        <v>203</v>
      </c>
      <c r="F284" s="4">
        <v>3665.9</v>
      </c>
      <c r="G284" s="3">
        <v>6630.9</v>
      </c>
      <c r="H284" s="4">
        <v>670.77</v>
      </c>
      <c r="I284" s="4">
        <v>2276.6999999999998</v>
      </c>
      <c r="J284" s="4">
        <v>222.83</v>
      </c>
      <c r="K284" s="4">
        <v>6.27</v>
      </c>
      <c r="L284" s="4">
        <v>89.89</v>
      </c>
      <c r="M284" s="4">
        <v>11.14</v>
      </c>
      <c r="N284" s="4">
        <v>45.81</v>
      </c>
      <c r="O284" s="4">
        <v>6.67</v>
      </c>
      <c r="P284" s="4">
        <v>18.16</v>
      </c>
      <c r="Q284" s="4">
        <v>2.4900000000000002</v>
      </c>
      <c r="R284" s="4">
        <v>15.46</v>
      </c>
      <c r="S284" s="4">
        <v>1.99</v>
      </c>
      <c r="T284" s="4"/>
      <c r="U284" s="7">
        <f>F284/0.319</f>
        <v>11491.849529780564</v>
      </c>
      <c r="V284" s="7">
        <f>G284/0.82</f>
        <v>8086.4634146341468</v>
      </c>
      <c r="W284" s="7">
        <f>H284/0.121</f>
        <v>5543.5537190082641</v>
      </c>
      <c r="X284" s="7">
        <f>I284/0.615</f>
        <v>3701.9512195121947</v>
      </c>
      <c r="Y284" s="7">
        <f>J284/0.2</f>
        <v>1114.1500000000001</v>
      </c>
      <c r="Z284" s="7">
        <f>K284/0.0761</f>
        <v>82.3915900131406</v>
      </c>
      <c r="AA284" s="7">
        <f>L284/0.267</f>
        <v>336.66666666666663</v>
      </c>
      <c r="AB284" s="7">
        <f>M284/0.0493</f>
        <v>225.96348884381342</v>
      </c>
      <c r="AC284" s="7">
        <f>N284/0.33</f>
        <v>138.81818181818181</v>
      </c>
      <c r="AD284" s="7">
        <f>O284/0.0755</f>
        <v>88.344370860927157</v>
      </c>
      <c r="AE284" s="7">
        <f>E284/2.12</f>
        <v>95.754716981132077</v>
      </c>
      <c r="AF284" s="7">
        <f>P284/0.216</f>
        <v>84.074074074074076</v>
      </c>
      <c r="AG284" s="7">
        <f>Q284/0.0329</f>
        <v>75.683890577507611</v>
      </c>
      <c r="AH284" s="7">
        <f>R284/0.221</f>
        <v>69.954751131221727</v>
      </c>
      <c r="AI284" s="7">
        <f>S284/0.033</f>
        <v>60.303030303030297</v>
      </c>
      <c r="AK284" s="14">
        <v>0.6087755102040816</v>
      </c>
      <c r="AL284" s="14">
        <v>1.703448275862069</v>
      </c>
      <c r="AM284" s="14"/>
      <c r="AN284" s="14">
        <v>0.10832184484590644</v>
      </c>
      <c r="AO284" s="14">
        <v>0.7164516414327744</v>
      </c>
      <c r="AP284" s="14">
        <v>0.17522651372131925</v>
      </c>
    </row>
    <row r="285" spans="1:42" ht="13.8">
      <c r="A285" t="s">
        <v>25</v>
      </c>
      <c r="B285">
        <v>25731</v>
      </c>
      <c r="C285" t="s">
        <v>10</v>
      </c>
      <c r="D285" s="11" t="s">
        <v>6</v>
      </c>
      <c r="E285" s="4">
        <v>21.3</v>
      </c>
      <c r="F285" s="4">
        <v>94</v>
      </c>
      <c r="G285" s="3">
        <v>196.65</v>
      </c>
      <c r="H285" s="4">
        <v>20.5</v>
      </c>
      <c r="I285" s="4">
        <v>71.8</v>
      </c>
      <c r="J285" s="4">
        <v>10.3</v>
      </c>
      <c r="K285" s="4">
        <v>1.3</v>
      </c>
      <c r="L285" s="4">
        <v>6.4</v>
      </c>
      <c r="M285" s="4">
        <v>1</v>
      </c>
      <c r="N285" s="4">
        <v>5</v>
      </c>
      <c r="O285" s="4">
        <v>0.8</v>
      </c>
      <c r="P285" s="4">
        <v>2.1</v>
      </c>
      <c r="Q285" s="4">
        <v>0.3</v>
      </c>
      <c r="R285" s="4">
        <v>1.8</v>
      </c>
      <c r="S285" s="4">
        <v>0.2</v>
      </c>
      <c r="T285" s="4"/>
      <c r="U285" s="7">
        <f>F285/0.319</f>
        <v>294.67084639498432</v>
      </c>
      <c r="V285" s="7">
        <f>G285/0.82</f>
        <v>239.81707317073173</v>
      </c>
      <c r="W285" s="7">
        <f>H285/0.121</f>
        <v>169.42148760330579</v>
      </c>
      <c r="X285" s="7">
        <f>I285/0.615</f>
        <v>116.7479674796748</v>
      </c>
      <c r="Y285" s="7">
        <f>J285/0.2</f>
        <v>51.5</v>
      </c>
      <c r="Z285" s="7">
        <f>K285/0.0761</f>
        <v>17.082785808147175</v>
      </c>
      <c r="AA285" s="7">
        <f>L285/0.267</f>
        <v>23.970037453183522</v>
      </c>
      <c r="AB285" s="7">
        <f>M285/0.0493</f>
        <v>20.28397565922921</v>
      </c>
      <c r="AC285" s="7">
        <f>N285/0.33</f>
        <v>15.15151515151515</v>
      </c>
      <c r="AD285" s="7">
        <f>O285/0.0755</f>
        <v>10.596026490066226</v>
      </c>
      <c r="AE285" s="7">
        <f>E285/2.12</f>
        <v>10.047169811320755</v>
      </c>
      <c r="AF285" s="7">
        <f>P285/0.216</f>
        <v>9.7222222222222232</v>
      </c>
      <c r="AG285" s="7">
        <f>Q285/0.0329</f>
        <v>9.1185410334346511</v>
      </c>
      <c r="AH285" s="7">
        <f>R285/0.221</f>
        <v>8.1447963800904972</v>
      </c>
      <c r="AI285" s="7">
        <f>S285/0.033</f>
        <v>6.0606060606060606</v>
      </c>
      <c r="AK285" s="14">
        <v>1.1176470588235295E-2</v>
      </c>
      <c r="AL285" s="14">
        <v>5.8943661971830981</v>
      </c>
      <c r="AM285" s="14"/>
      <c r="AN285" s="14">
        <v>0.61797147745186187</v>
      </c>
      <c r="AO285" s="14">
        <v>0.36161269228924564</v>
      </c>
      <c r="AP285" s="14">
        <v>2.0415830258892514E-2</v>
      </c>
    </row>
    <row r="286" spans="1:42" ht="13.8">
      <c r="A286" t="s">
        <v>25</v>
      </c>
      <c r="B286">
        <v>25732</v>
      </c>
      <c r="C286" t="s">
        <v>10</v>
      </c>
      <c r="D286" s="11" t="s">
        <v>6</v>
      </c>
      <c r="E286" s="4">
        <v>29.7</v>
      </c>
      <c r="F286" s="4">
        <v>91.3</v>
      </c>
      <c r="G286" s="3">
        <v>179.89</v>
      </c>
      <c r="H286" s="4">
        <v>18.899999999999999</v>
      </c>
      <c r="I286" s="4">
        <v>66.400000000000006</v>
      </c>
      <c r="J286" s="4">
        <v>10.3</v>
      </c>
      <c r="K286" s="4">
        <v>1.3</v>
      </c>
      <c r="L286" s="4">
        <v>7.3</v>
      </c>
      <c r="M286" s="4">
        <v>1.1000000000000001</v>
      </c>
      <c r="N286" s="4">
        <v>6.6</v>
      </c>
      <c r="O286" s="4">
        <v>1.2</v>
      </c>
      <c r="P286" s="4">
        <v>2.9</v>
      </c>
      <c r="Q286" s="4">
        <v>0.4</v>
      </c>
      <c r="R286" s="4">
        <v>2.2000000000000002</v>
      </c>
      <c r="S286" s="4">
        <v>0.3</v>
      </c>
      <c r="T286" s="4"/>
      <c r="U286" s="7">
        <f>F286/0.319</f>
        <v>286.20689655172413</v>
      </c>
      <c r="V286" s="7">
        <f>G286/0.82</f>
        <v>219.3780487804878</v>
      </c>
      <c r="W286" s="7">
        <f>H286/0.121</f>
        <v>156.198347107438</v>
      </c>
      <c r="X286" s="7">
        <f>I286/0.615</f>
        <v>107.96747967479676</v>
      </c>
      <c r="Y286" s="7">
        <f>J286/0.2</f>
        <v>51.5</v>
      </c>
      <c r="Z286" s="7">
        <f>K286/0.0761</f>
        <v>17.082785808147175</v>
      </c>
      <c r="AA286" s="7">
        <f>L286/0.267</f>
        <v>27.340823970037452</v>
      </c>
      <c r="AB286" s="7">
        <f>M286/0.0493</f>
        <v>22.312373225152133</v>
      </c>
      <c r="AC286" s="7">
        <f>N286/0.33</f>
        <v>19.999999999999996</v>
      </c>
      <c r="AD286" s="7">
        <f>O286/0.0755</f>
        <v>15.894039735099337</v>
      </c>
      <c r="AE286" s="7">
        <f>E286/2.12</f>
        <v>14.009433962264151</v>
      </c>
      <c r="AF286" s="7">
        <f>P286/0.216</f>
        <v>13.425925925925926</v>
      </c>
      <c r="AG286" s="7">
        <f>Q286/0.0329</f>
        <v>12.158054711246201</v>
      </c>
      <c r="AH286" s="7">
        <f>R286/0.221</f>
        <v>9.9547511312217196</v>
      </c>
      <c r="AI286" s="7">
        <f>S286/0.033</f>
        <v>9.0909090909090899</v>
      </c>
      <c r="AK286" s="14">
        <v>1.5845697329376855E-2</v>
      </c>
      <c r="AL286" s="14">
        <v>4.7969696969696969</v>
      </c>
      <c r="AM286" s="14"/>
      <c r="AN286" s="14">
        <v>0.58658469299946392</v>
      </c>
      <c r="AO286" s="14">
        <v>0.37622752143956528</v>
      </c>
      <c r="AP286" s="14">
        <v>3.7187785560970799E-2</v>
      </c>
    </row>
    <row r="287" spans="1:42" ht="13.8">
      <c r="A287" t="s">
        <v>25</v>
      </c>
      <c r="B287">
        <v>25733</v>
      </c>
      <c r="C287" t="s">
        <v>10</v>
      </c>
      <c r="D287" s="11" t="s">
        <v>6</v>
      </c>
      <c r="E287" s="4">
        <v>31.6</v>
      </c>
      <c r="F287" s="4">
        <v>92.2</v>
      </c>
      <c r="G287" s="3">
        <v>197.15</v>
      </c>
      <c r="H287" s="4">
        <v>19.100000000000001</v>
      </c>
      <c r="I287" s="4">
        <v>67.099999999999994</v>
      </c>
      <c r="J287" s="4">
        <v>10.1</v>
      </c>
      <c r="K287" s="4">
        <v>1.4</v>
      </c>
      <c r="L287" s="4">
        <v>7.7</v>
      </c>
      <c r="M287" s="4">
        <v>1.2</v>
      </c>
      <c r="N287" s="4">
        <v>7.1</v>
      </c>
      <c r="O287" s="4">
        <v>1.3</v>
      </c>
      <c r="P287" s="4">
        <v>3.2</v>
      </c>
      <c r="Q287" s="4">
        <v>0.4</v>
      </c>
      <c r="R287" s="4">
        <v>2.2999999999999998</v>
      </c>
      <c r="S287" s="4">
        <v>0.3</v>
      </c>
      <c r="T287" s="4"/>
      <c r="U287" s="7">
        <f>F287/0.319</f>
        <v>289.02821316614421</v>
      </c>
      <c r="V287" s="7">
        <f>G287/0.82</f>
        <v>240.42682926829269</v>
      </c>
      <c r="W287" s="7">
        <f>H287/0.121</f>
        <v>157.85123966942152</v>
      </c>
      <c r="X287" s="7">
        <f>I287/0.615</f>
        <v>109.10569105691056</v>
      </c>
      <c r="Y287" s="7">
        <f>J287/0.2</f>
        <v>50.499999999999993</v>
      </c>
      <c r="Z287" s="7">
        <f>K287/0.0761</f>
        <v>18.396846254927727</v>
      </c>
      <c r="AA287" s="7">
        <f>L287/0.267</f>
        <v>28.838951310861422</v>
      </c>
      <c r="AB287" s="7">
        <f>M287/0.0493</f>
        <v>24.340770791075052</v>
      </c>
      <c r="AC287" s="7">
        <f>N287/0.33</f>
        <v>21.515151515151512</v>
      </c>
      <c r="AD287" s="7">
        <f>O287/0.0755</f>
        <v>17.218543046357617</v>
      </c>
      <c r="AE287" s="7">
        <f>E287/2.12</f>
        <v>14.90566037735849</v>
      </c>
      <c r="AF287" s="7">
        <f>P287/0.216</f>
        <v>14.814814814814817</v>
      </c>
      <c r="AG287" s="7">
        <f>Q287/0.0329</f>
        <v>12.158054711246201</v>
      </c>
      <c r="AH287" s="7">
        <f>R287/0.221</f>
        <v>10.407239819004523</v>
      </c>
      <c r="AI287" s="7">
        <f>S287/0.033</f>
        <v>9.0909090909090899</v>
      </c>
      <c r="AK287" s="14">
        <v>1.4404432132963989E-2</v>
      </c>
      <c r="AL287" s="14">
        <v>5.9974683544303797</v>
      </c>
      <c r="AM287" s="14"/>
      <c r="AN287" s="14">
        <v>0.59411249623250595</v>
      </c>
      <c r="AO287" s="14">
        <v>0.37828814575180286</v>
      </c>
      <c r="AP287" s="14">
        <v>2.7599358015690988E-2</v>
      </c>
    </row>
    <row r="288" spans="1:42" ht="13.8">
      <c r="A288" t="s">
        <v>25</v>
      </c>
      <c r="B288">
        <v>25734</v>
      </c>
      <c r="C288" t="s">
        <v>10</v>
      </c>
      <c r="D288" s="11" t="s">
        <v>6</v>
      </c>
      <c r="E288" s="4">
        <v>33.299999999999997</v>
      </c>
      <c r="F288" s="4">
        <v>74.099999999999994</v>
      </c>
      <c r="G288" s="3">
        <v>140.08000000000001</v>
      </c>
      <c r="H288" s="4">
        <v>15.1</v>
      </c>
      <c r="I288" s="4">
        <v>53.4</v>
      </c>
      <c r="J288" s="4">
        <v>8</v>
      </c>
      <c r="K288" s="4">
        <v>1.1000000000000001</v>
      </c>
      <c r="L288" s="4">
        <v>6.6</v>
      </c>
      <c r="M288" s="4">
        <v>1.2</v>
      </c>
      <c r="N288" s="4">
        <v>6.9</v>
      </c>
      <c r="O288" s="4">
        <v>1.4</v>
      </c>
      <c r="P288" s="4">
        <v>3.3</v>
      </c>
      <c r="Q288" s="4">
        <v>0.4</v>
      </c>
      <c r="R288" s="4">
        <v>2.6</v>
      </c>
      <c r="S288" s="4">
        <v>0.3</v>
      </c>
      <c r="T288" s="4"/>
      <c r="U288" s="7">
        <f>F288/0.319</f>
        <v>232.28840125391847</v>
      </c>
      <c r="V288" s="7">
        <f>G288/0.82</f>
        <v>170.82926829268294</v>
      </c>
      <c r="W288" s="7">
        <f>H288/0.121</f>
        <v>124.79338842975207</v>
      </c>
      <c r="X288" s="7">
        <f>I288/0.615</f>
        <v>86.829268292682926</v>
      </c>
      <c r="Y288" s="7">
        <f>J288/0.2</f>
        <v>40</v>
      </c>
      <c r="Z288" s="7">
        <f>K288/0.0761</f>
        <v>14.454664914586072</v>
      </c>
      <c r="AA288" s="7">
        <f>L288/0.267</f>
        <v>24.719101123595504</v>
      </c>
      <c r="AB288" s="7">
        <f>M288/0.0493</f>
        <v>24.340770791075052</v>
      </c>
      <c r="AC288" s="7">
        <f>N288/0.33</f>
        <v>20.90909090909091</v>
      </c>
      <c r="AD288" s="7">
        <f>O288/0.0755</f>
        <v>18.543046357615893</v>
      </c>
      <c r="AE288" s="7">
        <f>E288/2.12</f>
        <v>15.707547169811319</v>
      </c>
      <c r="AF288" s="7">
        <f>P288/0.216</f>
        <v>15.277777777777777</v>
      </c>
      <c r="AG288" s="7">
        <f>Q288/0.0329</f>
        <v>12.158054711246201</v>
      </c>
      <c r="AH288" s="7">
        <f>R288/0.221</f>
        <v>11.764705882352942</v>
      </c>
      <c r="AI288" s="7">
        <f>S288/0.033</f>
        <v>9.0909090909090899</v>
      </c>
      <c r="AK288" s="14">
        <v>1.8744769874476985E-2</v>
      </c>
      <c r="AL288" s="14">
        <v>4.6036036036036041</v>
      </c>
      <c r="AM288" s="14"/>
      <c r="AN288" s="14">
        <v>0.65896870712919375</v>
      </c>
      <c r="AO288" s="14">
        <v>0.29364872271770837</v>
      </c>
      <c r="AP288" s="14">
        <v>4.7382570153097825E-2</v>
      </c>
    </row>
    <row r="289" spans="1:42" ht="13.8">
      <c r="A289" t="s">
        <v>25</v>
      </c>
      <c r="B289">
        <v>25735</v>
      </c>
      <c r="C289" t="s">
        <v>10</v>
      </c>
      <c r="D289" s="11" t="s">
        <v>6</v>
      </c>
      <c r="E289" s="4">
        <v>22.2</v>
      </c>
      <c r="F289" s="4">
        <v>54.3</v>
      </c>
      <c r="G289" s="3">
        <v>103.4</v>
      </c>
      <c r="H289" s="4">
        <v>11</v>
      </c>
      <c r="I289" s="4">
        <v>39.700000000000003</v>
      </c>
      <c r="J289" s="4">
        <v>6</v>
      </c>
      <c r="K289" s="4">
        <v>0.9</v>
      </c>
      <c r="L289" s="4">
        <v>4.5999999999999996</v>
      </c>
      <c r="M289" s="4">
        <v>0.7</v>
      </c>
      <c r="N289" s="4">
        <v>4.5</v>
      </c>
      <c r="O289" s="4">
        <v>0.8</v>
      </c>
      <c r="P289" s="4">
        <v>2.2000000000000002</v>
      </c>
      <c r="Q289" s="4">
        <v>0.3</v>
      </c>
      <c r="R289" s="4">
        <v>1.8</v>
      </c>
      <c r="S289" s="4">
        <v>0.2</v>
      </c>
      <c r="T289" s="4"/>
      <c r="U289" s="7">
        <f>F289/0.319</f>
        <v>170.2194357366771</v>
      </c>
      <c r="V289" s="7">
        <f>G289/0.82</f>
        <v>126.09756097560977</v>
      </c>
      <c r="W289" s="7">
        <f>H289/0.121</f>
        <v>90.909090909090907</v>
      </c>
      <c r="X289" s="7">
        <f>I289/0.615</f>
        <v>64.552845528455293</v>
      </c>
      <c r="Y289" s="7">
        <f>J289/0.2</f>
        <v>30</v>
      </c>
      <c r="Z289" s="7">
        <f>K289/0.0761</f>
        <v>11.826544021024967</v>
      </c>
      <c r="AA289" s="7">
        <f>L289/0.267</f>
        <v>17.228464419475653</v>
      </c>
      <c r="AB289" s="7">
        <f>M289/0.0493</f>
        <v>14.198782961460447</v>
      </c>
      <c r="AC289" s="7">
        <f>N289/0.33</f>
        <v>13.636363636363635</v>
      </c>
      <c r="AD289" s="7">
        <f>O289/0.0755</f>
        <v>10.596026490066226</v>
      </c>
      <c r="AE289" s="7">
        <f>E289/2.12</f>
        <v>10.471698113207546</v>
      </c>
      <c r="AF289" s="7">
        <f>P289/0.216</f>
        <v>10.185185185185187</v>
      </c>
      <c r="AG289" s="7">
        <f>Q289/0.0329</f>
        <v>9.1185410334346511</v>
      </c>
      <c r="AH289" s="7">
        <f>R289/0.221</f>
        <v>8.1447963800904972</v>
      </c>
      <c r="AI289" s="7">
        <f>S289/0.033</f>
        <v>6.0606060606060606</v>
      </c>
      <c r="AK289" s="14">
        <v>1.1244979919678716E-2</v>
      </c>
      <c r="AL289" s="14">
        <v>4.0878378378378377</v>
      </c>
      <c r="AM289" s="14"/>
      <c r="AN289" s="14">
        <v>0.65965307627552339</v>
      </c>
      <c r="AO289" s="14">
        <v>0.28502118184330355</v>
      </c>
      <c r="AP289" s="14">
        <v>5.5325741881172938E-2</v>
      </c>
    </row>
    <row r="290" spans="1:42" ht="13.8">
      <c r="A290" t="s">
        <v>25</v>
      </c>
      <c r="B290">
        <v>25736</v>
      </c>
      <c r="C290" t="s">
        <v>12</v>
      </c>
      <c r="D290" s="11" t="s">
        <v>6</v>
      </c>
      <c r="E290" s="4">
        <v>31.4</v>
      </c>
      <c r="F290" s="4">
        <v>65.5</v>
      </c>
      <c r="G290" s="3">
        <v>135.46</v>
      </c>
      <c r="H290" s="4">
        <v>15</v>
      </c>
      <c r="I290" s="4">
        <v>55</v>
      </c>
      <c r="J290" s="4">
        <v>8.6</v>
      </c>
      <c r="K290" s="4">
        <v>1.4</v>
      </c>
      <c r="L290" s="4">
        <v>6.7</v>
      </c>
      <c r="M290" s="4">
        <v>1.1000000000000001</v>
      </c>
      <c r="N290" s="4">
        <v>6.6</v>
      </c>
      <c r="O290" s="4">
        <v>1.2</v>
      </c>
      <c r="P290" s="4">
        <v>3.2</v>
      </c>
      <c r="Q290" s="4">
        <v>0.3</v>
      </c>
      <c r="R290" s="4">
        <v>2.6</v>
      </c>
      <c r="S290" s="4">
        <v>0.4</v>
      </c>
      <c r="T290" s="4"/>
      <c r="U290" s="7">
        <f>F290/0.319</f>
        <v>205.32915360501568</v>
      </c>
      <c r="V290" s="7">
        <f>G290/0.82</f>
        <v>165.19512195121953</v>
      </c>
      <c r="W290" s="7">
        <f>H290/0.121</f>
        <v>123.96694214876034</v>
      </c>
      <c r="X290" s="7">
        <f>I290/0.615</f>
        <v>89.430894308943095</v>
      </c>
      <c r="Y290" s="7">
        <f>J290/0.2</f>
        <v>42.999999999999993</v>
      </c>
      <c r="Z290" s="7">
        <f>K290/0.0761</f>
        <v>18.396846254927727</v>
      </c>
      <c r="AA290" s="7">
        <f>L290/0.267</f>
        <v>25.093632958801496</v>
      </c>
      <c r="AB290" s="7">
        <f>M290/0.0493</f>
        <v>22.312373225152133</v>
      </c>
      <c r="AC290" s="7">
        <f>N290/0.33</f>
        <v>19.999999999999996</v>
      </c>
      <c r="AD290" s="7">
        <f>O290/0.0755</f>
        <v>15.894039735099337</v>
      </c>
      <c r="AE290" s="7">
        <f>E290/2.12</f>
        <v>14.811320754716979</v>
      </c>
      <c r="AF290" s="7">
        <f>P290/0.216</f>
        <v>14.814814814814817</v>
      </c>
      <c r="AG290" s="7">
        <f>Q290/0.0329</f>
        <v>9.1185410334346511</v>
      </c>
      <c r="AH290" s="7">
        <f>R290/0.221</f>
        <v>11.764705882352942</v>
      </c>
      <c r="AI290" s="7">
        <f>S290/0.033</f>
        <v>12.121212121212121</v>
      </c>
      <c r="AK290" s="14">
        <v>2.6666666666666668E-2</v>
      </c>
      <c r="AL290" s="14">
        <v>2.3726114649681529</v>
      </c>
      <c r="AM290" s="14"/>
      <c r="AN290" s="14">
        <v>0.71024555544788315</v>
      </c>
      <c r="AO290" s="14">
        <v>0.22392680770572776</v>
      </c>
      <c r="AP290" s="14">
        <v>6.5827636846389176E-2</v>
      </c>
    </row>
    <row r="291" spans="1:42" ht="13.8">
      <c r="A291" t="s">
        <v>25</v>
      </c>
      <c r="B291">
        <v>25738</v>
      </c>
      <c r="C291" t="s">
        <v>12</v>
      </c>
      <c r="D291" s="11" t="s">
        <v>6</v>
      </c>
      <c r="E291" s="4">
        <v>34</v>
      </c>
      <c r="F291" s="4">
        <v>103.3</v>
      </c>
      <c r="G291" s="3">
        <v>200.42</v>
      </c>
      <c r="H291" s="4">
        <v>19</v>
      </c>
      <c r="I291" s="4">
        <v>65.099999999999994</v>
      </c>
      <c r="J291" s="4">
        <v>9.8000000000000007</v>
      </c>
      <c r="K291" s="4">
        <v>1.2</v>
      </c>
      <c r="L291" s="4">
        <v>7.8</v>
      </c>
      <c r="M291" s="4">
        <v>1.2</v>
      </c>
      <c r="N291" s="4">
        <v>7</v>
      </c>
      <c r="O291" s="4">
        <v>1.3</v>
      </c>
      <c r="P291" s="4">
        <v>3.4</v>
      </c>
      <c r="Q291" s="4">
        <v>0.4</v>
      </c>
      <c r="R291" s="4">
        <v>3</v>
      </c>
      <c r="S291" s="4">
        <v>0.4</v>
      </c>
      <c r="T291" s="4"/>
      <c r="U291" s="7">
        <f>F291/0.319</f>
        <v>323.8244514106583</v>
      </c>
      <c r="V291" s="7">
        <f>G291/0.82</f>
        <v>244.41463414634146</v>
      </c>
      <c r="W291" s="7">
        <f>H291/0.121</f>
        <v>157.02479338842977</v>
      </c>
      <c r="X291" s="7">
        <f>I291/0.615</f>
        <v>105.85365853658536</v>
      </c>
      <c r="Y291" s="7">
        <f>J291/0.2</f>
        <v>49</v>
      </c>
      <c r="Z291" s="7">
        <f>K291/0.0761</f>
        <v>15.768725361366622</v>
      </c>
      <c r="AA291" s="7">
        <f>L291/0.267</f>
        <v>29.213483146067414</v>
      </c>
      <c r="AB291" s="7">
        <f>M291/0.0493</f>
        <v>24.340770791075052</v>
      </c>
      <c r="AC291" s="7">
        <f>N291/0.33</f>
        <v>21.212121212121211</v>
      </c>
      <c r="AD291" s="7">
        <f>O291/0.0755</f>
        <v>17.218543046357617</v>
      </c>
      <c r="AE291" s="7">
        <f>E291/2.12</f>
        <v>16.037735849056602</v>
      </c>
      <c r="AF291" s="7">
        <f>P291/0.216</f>
        <v>15.74074074074074</v>
      </c>
      <c r="AG291" s="7">
        <f>Q291/0.0329</f>
        <v>12.158054711246201</v>
      </c>
      <c r="AH291" s="7">
        <f>R291/0.221</f>
        <v>13.574660633484163</v>
      </c>
      <c r="AI291" s="7">
        <f>S291/0.033</f>
        <v>12.121212121212121</v>
      </c>
      <c r="AK291" s="14">
        <v>1.8400852878464817E-2</v>
      </c>
      <c r="AL291" s="14">
        <v>4.2258823529411771</v>
      </c>
      <c r="AM291" s="14"/>
      <c r="AN291" s="14">
        <v>0.60017776408946533</v>
      </c>
      <c r="AO291" s="14">
        <v>0.34680540057760345</v>
      </c>
      <c r="AP291" s="14">
        <v>5.3016835332931257E-2</v>
      </c>
    </row>
    <row r="292" spans="1:42" ht="13.8">
      <c r="A292" t="s">
        <v>25</v>
      </c>
      <c r="B292">
        <v>25739</v>
      </c>
      <c r="C292" t="s">
        <v>12</v>
      </c>
      <c r="D292" s="11" t="s">
        <v>6</v>
      </c>
      <c r="E292" s="4">
        <v>9.9</v>
      </c>
      <c r="F292" s="4">
        <v>22.3</v>
      </c>
      <c r="G292" s="3">
        <v>54.11</v>
      </c>
      <c r="H292" s="4">
        <v>6.5</v>
      </c>
      <c r="I292" s="4">
        <v>25.4</v>
      </c>
      <c r="J292" s="4">
        <v>4.4000000000000004</v>
      </c>
      <c r="K292" s="4">
        <v>0.4</v>
      </c>
      <c r="L292" s="4">
        <v>3.8</v>
      </c>
      <c r="M292" s="4">
        <v>0.5</v>
      </c>
      <c r="N292" s="4">
        <v>3.1</v>
      </c>
      <c r="O292" s="4">
        <v>0.5</v>
      </c>
      <c r="P292" s="4">
        <v>1.5</v>
      </c>
      <c r="Q292" s="4">
        <v>0.2</v>
      </c>
      <c r="R292" s="4">
        <v>1.3</v>
      </c>
      <c r="S292" s="4">
        <v>0.2</v>
      </c>
      <c r="T292" s="4"/>
      <c r="U292" s="7">
        <f>F292/0.319</f>
        <v>69.905956112852664</v>
      </c>
      <c r="V292" s="7">
        <f>G292/0.82</f>
        <v>65.987804878048777</v>
      </c>
      <c r="W292" s="7">
        <f>H292/0.121</f>
        <v>53.719008264462815</v>
      </c>
      <c r="X292" s="7">
        <f>I292/0.615</f>
        <v>41.300813008130078</v>
      </c>
      <c r="Y292" s="7">
        <f>J292/0.2</f>
        <v>22</v>
      </c>
      <c r="Z292" s="7">
        <f>K292/0.0761</f>
        <v>5.2562417871222076</v>
      </c>
      <c r="AA292" s="7">
        <f>L292/0.267</f>
        <v>14.232209737827715</v>
      </c>
      <c r="AB292" s="7">
        <f>M292/0.0493</f>
        <v>10.141987829614605</v>
      </c>
      <c r="AC292" s="7">
        <f>N292/0.33</f>
        <v>9.3939393939393945</v>
      </c>
      <c r="AD292" s="7">
        <f>O292/0.0755</f>
        <v>6.6225165562913908</v>
      </c>
      <c r="AE292" s="7">
        <f>E292/2.12</f>
        <v>4.6698113207547172</v>
      </c>
      <c r="AF292" s="7">
        <f>P292/0.216</f>
        <v>6.9444444444444446</v>
      </c>
      <c r="AG292" s="7">
        <f>Q292/0.0329</f>
        <v>6.0790273556231007</v>
      </c>
      <c r="AH292" s="7">
        <f>R292/0.221</f>
        <v>5.882352941176471</v>
      </c>
      <c r="AI292" s="7">
        <f>S292/0.033</f>
        <v>6.0606060606060606</v>
      </c>
      <c r="AK292" s="14">
        <v>2.2016129032258067E-2</v>
      </c>
      <c r="AL292" s="14">
        <v>7.6555555555555559</v>
      </c>
      <c r="AM292" s="14"/>
      <c r="AN292" s="14">
        <v>0.65445206647631327</v>
      </c>
      <c r="AO292" s="14">
        <v>0.33043792910287711</v>
      </c>
      <c r="AP292" s="14">
        <v>1.5110004420809543E-2</v>
      </c>
    </row>
    <row r="293" spans="1:42" ht="13.8">
      <c r="A293" t="s">
        <v>25</v>
      </c>
      <c r="B293">
        <v>25740</v>
      </c>
      <c r="C293" t="s">
        <v>12</v>
      </c>
      <c r="D293" s="11" t="s">
        <v>6</v>
      </c>
      <c r="E293" s="4">
        <v>43.8</v>
      </c>
      <c r="F293" s="4">
        <v>90.8</v>
      </c>
      <c r="G293" s="3">
        <v>158.82</v>
      </c>
      <c r="H293" s="4">
        <v>17.100000000000001</v>
      </c>
      <c r="I293" s="4">
        <v>56.1</v>
      </c>
      <c r="J293" s="4">
        <v>9</v>
      </c>
      <c r="K293" s="4">
        <v>1.1000000000000001</v>
      </c>
      <c r="L293" s="4">
        <v>7.5</v>
      </c>
      <c r="M293" s="4">
        <v>1.5</v>
      </c>
      <c r="N293" s="4">
        <v>8.4</v>
      </c>
      <c r="O293" s="4">
        <v>1.8</v>
      </c>
      <c r="P293" s="4">
        <v>4.5999999999999996</v>
      </c>
      <c r="Q293" s="4">
        <v>0.6</v>
      </c>
      <c r="R293" s="4">
        <v>3.8</v>
      </c>
      <c r="S293" s="4">
        <v>0.4</v>
      </c>
      <c r="T293" s="4"/>
      <c r="U293" s="7">
        <f>F293/0.319</f>
        <v>284.63949843260184</v>
      </c>
      <c r="V293" s="7">
        <f>G293/0.82</f>
        <v>193.6829268292683</v>
      </c>
      <c r="W293" s="7">
        <f>H293/0.121</f>
        <v>141.32231404958679</v>
      </c>
      <c r="X293" s="7">
        <f>I293/0.615</f>
        <v>91.219512195121951</v>
      </c>
      <c r="Y293" s="7">
        <f>J293/0.2</f>
        <v>45</v>
      </c>
      <c r="Z293" s="7">
        <f>K293/0.0761</f>
        <v>14.454664914586072</v>
      </c>
      <c r="AA293" s="7">
        <f>L293/0.267</f>
        <v>28.089887640449437</v>
      </c>
      <c r="AB293" s="7">
        <f>M293/0.0493</f>
        <v>30.425963488843816</v>
      </c>
      <c r="AC293" s="7">
        <f>N293/0.33</f>
        <v>25.454545454545453</v>
      </c>
      <c r="AD293" s="7">
        <f>O293/0.0755</f>
        <v>23.841059602649008</v>
      </c>
      <c r="AE293" s="7">
        <f>E293/2.12</f>
        <v>20.660377358490564</v>
      </c>
      <c r="AF293" s="7">
        <f>P293/0.216</f>
        <v>21.296296296296294</v>
      </c>
      <c r="AG293" s="7">
        <f>Q293/0.0329</f>
        <v>18.237082066869302</v>
      </c>
      <c r="AH293" s="7">
        <f>R293/0.221</f>
        <v>17.194570135746606</v>
      </c>
      <c r="AI293" s="7">
        <f>S293/0.033</f>
        <v>12.121212121212121</v>
      </c>
      <c r="AK293" s="14">
        <v>2.9649805447470819E-2</v>
      </c>
      <c r="AL293" s="14">
        <v>4.1495433789954337</v>
      </c>
      <c r="AM293" s="14"/>
      <c r="AN293" s="14">
        <v>0.67322035543850467</v>
      </c>
      <c r="AO293" s="14">
        <v>0.27950751306581345</v>
      </c>
      <c r="AP293" s="14">
        <v>4.7272131495681928E-2</v>
      </c>
    </row>
    <row r="294" spans="1:42" ht="13.8">
      <c r="A294" t="s">
        <v>25</v>
      </c>
      <c r="B294">
        <v>25742</v>
      </c>
      <c r="C294" t="s">
        <v>12</v>
      </c>
      <c r="D294" s="11" t="s">
        <v>6</v>
      </c>
      <c r="E294" s="4">
        <v>39.299999999999997</v>
      </c>
      <c r="F294" s="4">
        <v>68.8</v>
      </c>
      <c r="G294" s="3">
        <v>139.97</v>
      </c>
      <c r="H294" s="4">
        <v>14.5</v>
      </c>
      <c r="I294" s="4">
        <v>48</v>
      </c>
      <c r="J294" s="4">
        <v>8.1</v>
      </c>
      <c r="K294" s="4">
        <v>0.7</v>
      </c>
      <c r="L294" s="4">
        <v>7.6</v>
      </c>
      <c r="M294" s="4">
        <v>1.4</v>
      </c>
      <c r="N294" s="4">
        <v>8.3000000000000007</v>
      </c>
      <c r="O294" s="4">
        <v>1.6</v>
      </c>
      <c r="P294" s="4">
        <v>4.8</v>
      </c>
      <c r="Q294" s="4">
        <v>0.6</v>
      </c>
      <c r="R294" s="4">
        <v>4</v>
      </c>
      <c r="S294" s="4">
        <v>0.5</v>
      </c>
      <c r="T294" s="4"/>
      <c r="U294" s="7">
        <f>F294/0.319</f>
        <v>215.67398119122257</v>
      </c>
      <c r="V294" s="7">
        <f>G294/0.82</f>
        <v>170.69512195121953</v>
      </c>
      <c r="W294" s="7">
        <f>H294/0.121</f>
        <v>119.83471074380165</v>
      </c>
      <c r="X294" s="7">
        <f>I294/0.615</f>
        <v>78.048780487804876</v>
      </c>
      <c r="Y294" s="7">
        <f>J294/0.2</f>
        <v>40.499999999999993</v>
      </c>
      <c r="Z294" s="7">
        <f>K294/0.0761</f>
        <v>9.1984231274638635</v>
      </c>
      <c r="AA294" s="7">
        <f>L294/0.267</f>
        <v>28.464419475655429</v>
      </c>
      <c r="AB294" s="7">
        <f>M294/0.0493</f>
        <v>28.397565922920894</v>
      </c>
      <c r="AC294" s="7">
        <f>N294/0.33</f>
        <v>25.151515151515152</v>
      </c>
      <c r="AD294" s="7">
        <f>O294/0.0755</f>
        <v>21.192052980132452</v>
      </c>
      <c r="AE294" s="7">
        <f>E294/2.12</f>
        <v>18.537735849056602</v>
      </c>
      <c r="AF294" s="7">
        <f>P294/0.216</f>
        <v>22.222222222222221</v>
      </c>
      <c r="AG294" s="7">
        <f>Q294/0.0329</f>
        <v>18.237082066869302</v>
      </c>
      <c r="AH294" s="7">
        <f>R294/0.221</f>
        <v>18.099547511312217</v>
      </c>
      <c r="AI294" s="7">
        <f>S294/0.033</f>
        <v>15.15151515151515</v>
      </c>
      <c r="AK294" s="14">
        <v>1.8639053254437869E-2</v>
      </c>
      <c r="AL294" s="14">
        <v>5.3956743002544538</v>
      </c>
      <c r="AM294" s="14"/>
      <c r="AN294" s="14">
        <v>0.57247807533268824</v>
      </c>
      <c r="AO294" s="14">
        <v>0.3728310911677869</v>
      </c>
      <c r="AP294" s="14">
        <v>5.4690833499524798E-2</v>
      </c>
    </row>
    <row r="295" spans="1:42" ht="13.8">
      <c r="A295" t="s">
        <v>25</v>
      </c>
      <c r="B295">
        <v>25743</v>
      </c>
      <c r="C295" t="s">
        <v>12</v>
      </c>
      <c r="D295" s="11" t="s">
        <v>6</v>
      </c>
      <c r="E295" s="4">
        <v>23.9</v>
      </c>
      <c r="F295" s="4">
        <v>114.1</v>
      </c>
      <c r="G295" s="3">
        <v>236.98</v>
      </c>
      <c r="H295" s="4">
        <v>24</v>
      </c>
      <c r="I295" s="4">
        <v>81</v>
      </c>
      <c r="J295" s="4">
        <v>11.4</v>
      </c>
      <c r="K295" s="4">
        <v>0.6</v>
      </c>
      <c r="L295" s="4">
        <v>7.2</v>
      </c>
      <c r="M295" s="4">
        <v>1</v>
      </c>
      <c r="N295" s="4">
        <v>6.1</v>
      </c>
      <c r="O295" s="4">
        <v>1</v>
      </c>
      <c r="P295" s="4">
        <v>2.7</v>
      </c>
      <c r="Q295" s="4">
        <v>0.3</v>
      </c>
      <c r="R295" s="4">
        <v>2.5</v>
      </c>
      <c r="S295" s="4">
        <v>0.4</v>
      </c>
      <c r="T295" s="4"/>
      <c r="U295" s="7">
        <f>F295/0.319</f>
        <v>357.68025078369902</v>
      </c>
      <c r="V295" s="7">
        <f>G295/0.82</f>
        <v>289</v>
      </c>
      <c r="W295" s="7">
        <f>H295/0.121</f>
        <v>198.34710743801654</v>
      </c>
      <c r="X295" s="7">
        <f>I295/0.615</f>
        <v>131.70731707317074</v>
      </c>
      <c r="Y295" s="7">
        <f>J295/0.2</f>
        <v>57</v>
      </c>
      <c r="Z295" s="7">
        <f>K295/0.0761</f>
        <v>7.8843626806833109</v>
      </c>
      <c r="AA295" s="7">
        <f>L295/0.267</f>
        <v>26.966292134831459</v>
      </c>
      <c r="AB295" s="7">
        <f>M295/0.0493</f>
        <v>20.28397565922921</v>
      </c>
      <c r="AC295" s="7">
        <f>N295/0.33</f>
        <v>18.484848484848484</v>
      </c>
      <c r="AD295" s="7">
        <f>O295/0.0755</f>
        <v>13.245033112582782</v>
      </c>
      <c r="AE295" s="7">
        <f>E295/2.12</f>
        <v>11.273584905660377</v>
      </c>
      <c r="AF295" s="7">
        <f>P295/0.216</f>
        <v>12.500000000000002</v>
      </c>
      <c r="AG295" s="7">
        <f>Q295/0.0329</f>
        <v>9.1185410334346511</v>
      </c>
      <c r="AH295" s="7">
        <f>R295/0.221</f>
        <v>11.312217194570136</v>
      </c>
      <c r="AI295" s="7">
        <f>S295/0.033</f>
        <v>12.121212121212121</v>
      </c>
      <c r="AK295" s="14">
        <v>9.8455284552845523E-2</v>
      </c>
      <c r="AL295" s="14">
        <v>6.9058577405857751</v>
      </c>
      <c r="AM295" s="14"/>
      <c r="AN295" s="14">
        <v>0.74692941431030391</v>
      </c>
      <c r="AO295" s="14">
        <v>0.2353088098800645</v>
      </c>
      <c r="AP295" s="14">
        <v>1.7761775809631758E-2</v>
      </c>
    </row>
    <row r="296" spans="1:42" ht="13.8">
      <c r="A296" t="s">
        <v>25</v>
      </c>
      <c r="B296">
        <v>25744</v>
      </c>
      <c r="C296" t="s">
        <v>12</v>
      </c>
      <c r="D296" s="11" t="s">
        <v>6</v>
      </c>
      <c r="E296" s="4">
        <v>26.6</v>
      </c>
      <c r="F296" s="4">
        <v>124</v>
      </c>
      <c r="G296" s="3">
        <v>246.66</v>
      </c>
      <c r="H296" s="4">
        <v>27.4</v>
      </c>
      <c r="I296" s="4">
        <v>97.2</v>
      </c>
      <c r="J296" s="4">
        <v>15.3</v>
      </c>
      <c r="K296" s="4">
        <v>1.1000000000000001</v>
      </c>
      <c r="L296" s="4">
        <v>9.5</v>
      </c>
      <c r="M296" s="4">
        <v>1.3</v>
      </c>
      <c r="N296" s="4">
        <v>6.6</v>
      </c>
      <c r="O296" s="4">
        <v>1.1000000000000001</v>
      </c>
      <c r="P296" s="4">
        <v>2.8</v>
      </c>
      <c r="Q296" s="4">
        <v>0.4</v>
      </c>
      <c r="R296" s="4">
        <v>2.9</v>
      </c>
      <c r="S296" s="4">
        <v>0.4</v>
      </c>
      <c r="T296" s="4"/>
      <c r="U296" s="7">
        <f>F296/0.319</f>
        <v>388.71473354231972</v>
      </c>
      <c r="V296" s="7">
        <f>G296/0.82</f>
        <v>300.80487804878049</v>
      </c>
      <c r="W296" s="7">
        <f>H296/0.121</f>
        <v>226.44628099173553</v>
      </c>
      <c r="X296" s="7">
        <f>I296/0.615</f>
        <v>158.04878048780489</v>
      </c>
      <c r="Y296" s="7">
        <f>J296/0.2</f>
        <v>76.5</v>
      </c>
      <c r="Z296" s="7">
        <f>K296/0.0761</f>
        <v>14.454664914586072</v>
      </c>
      <c r="AA296" s="7">
        <f>L296/0.267</f>
        <v>35.580524344569284</v>
      </c>
      <c r="AB296" s="7">
        <f>M296/0.0493</f>
        <v>26.369168356997974</v>
      </c>
      <c r="AC296" s="7">
        <f>N296/0.33</f>
        <v>19.999999999999996</v>
      </c>
      <c r="AD296" s="7">
        <f>O296/0.0755</f>
        <v>14.569536423841061</v>
      </c>
      <c r="AE296" s="7">
        <f>E296/2.12</f>
        <v>12.547169811320755</v>
      </c>
      <c r="AF296" s="7">
        <f>P296/0.216</f>
        <v>12.962962962962962</v>
      </c>
      <c r="AG296" s="7">
        <f>Q296/0.0329</f>
        <v>12.158054711246201</v>
      </c>
      <c r="AH296" s="7">
        <f>R296/0.221</f>
        <v>13.122171945701357</v>
      </c>
      <c r="AI296" s="7">
        <f>S296/0.033</f>
        <v>12.121212121212121</v>
      </c>
      <c r="AK296" s="14">
        <v>8.611111111111111E-2</v>
      </c>
      <c r="AL296" s="14">
        <v>6.7774436090225558</v>
      </c>
      <c r="AM296" s="14"/>
      <c r="AN296" s="14">
        <v>0.73064878583586224</v>
      </c>
      <c r="AO296" s="14">
        <v>0.19647562283076814</v>
      </c>
      <c r="AP296" s="14">
        <v>7.2875591333369683E-2</v>
      </c>
    </row>
    <row r="297" spans="1:42" ht="13.8">
      <c r="A297" t="s">
        <v>25</v>
      </c>
      <c r="B297">
        <v>25745</v>
      </c>
      <c r="C297" t="s">
        <v>12</v>
      </c>
      <c r="D297" s="11" t="s">
        <v>6</v>
      </c>
      <c r="E297" s="4">
        <v>13.7</v>
      </c>
      <c r="F297" s="4">
        <v>95.3</v>
      </c>
      <c r="G297" s="3">
        <v>193.72</v>
      </c>
      <c r="H297" s="4">
        <v>19.8</v>
      </c>
      <c r="I297" s="4">
        <v>70.099999999999994</v>
      </c>
      <c r="J297" s="4">
        <v>10.1</v>
      </c>
      <c r="K297" s="4">
        <v>0.6</v>
      </c>
      <c r="L297" s="4">
        <v>6.1</v>
      </c>
      <c r="M297" s="4">
        <v>0.8</v>
      </c>
      <c r="N297" s="4">
        <v>4</v>
      </c>
      <c r="O297" s="4">
        <v>0.6</v>
      </c>
      <c r="P297" s="4">
        <v>1.4</v>
      </c>
      <c r="Q297" s="4">
        <v>0.2</v>
      </c>
      <c r="R297" s="4">
        <v>1.6</v>
      </c>
      <c r="S297" s="4">
        <v>0.2</v>
      </c>
      <c r="T297" s="4"/>
      <c r="U297" s="7">
        <f>F297/0.319</f>
        <v>298.7460815047022</v>
      </c>
      <c r="V297" s="7">
        <f>G297/0.82</f>
        <v>236.2439024390244</v>
      </c>
      <c r="W297" s="7">
        <f>H297/0.121</f>
        <v>163.63636363636365</v>
      </c>
      <c r="X297" s="7">
        <f>I297/0.615</f>
        <v>113.98373983739836</v>
      </c>
      <c r="Y297" s="7">
        <f>J297/0.2</f>
        <v>50.499999999999993</v>
      </c>
      <c r="Z297" s="7">
        <f>K297/0.0761</f>
        <v>7.8843626806833109</v>
      </c>
      <c r="AA297" s="7">
        <f>L297/0.267</f>
        <v>22.846441947565541</v>
      </c>
      <c r="AB297" s="7">
        <f>M297/0.0493</f>
        <v>16.227180527383368</v>
      </c>
      <c r="AC297" s="7">
        <f>N297/0.33</f>
        <v>12.121212121212121</v>
      </c>
      <c r="AD297" s="7">
        <f>O297/0.0755</f>
        <v>7.9470198675496686</v>
      </c>
      <c r="AE297" s="7">
        <f>E297/2.12</f>
        <v>6.4622641509433958</v>
      </c>
      <c r="AF297" s="7">
        <f>P297/0.216</f>
        <v>6.481481481481481</v>
      </c>
      <c r="AG297" s="7">
        <f>Q297/0.0329</f>
        <v>6.0790273556231007</v>
      </c>
      <c r="AH297" s="7">
        <f>R297/0.221</f>
        <v>7.2398190045248869</v>
      </c>
      <c r="AI297" s="7">
        <f>S297/0.033</f>
        <v>6.0606060606060606</v>
      </c>
      <c r="AK297" s="14">
        <v>7.7154471544715456E-2</v>
      </c>
      <c r="AL297" s="14">
        <v>6.6817518248175194</v>
      </c>
      <c r="AM297" s="14"/>
      <c r="AN297" s="14">
        <v>0.74688660016402297</v>
      </c>
      <c r="AO297" s="14">
        <v>0.23920165873862628</v>
      </c>
      <c r="AP297" s="14">
        <v>1.3911741097350836E-2</v>
      </c>
    </row>
    <row r="298" spans="1:42" ht="13.8">
      <c r="A298" t="s">
        <v>25</v>
      </c>
      <c r="B298">
        <v>25746</v>
      </c>
      <c r="C298" t="s">
        <v>12</v>
      </c>
      <c r="D298" s="11" t="s">
        <v>6</v>
      </c>
      <c r="E298" s="4">
        <v>41.9</v>
      </c>
      <c r="F298" s="4">
        <v>209.1</v>
      </c>
      <c r="G298" s="3">
        <v>395.32</v>
      </c>
      <c r="H298" s="4">
        <v>40.9</v>
      </c>
      <c r="I298" s="4">
        <v>141.5</v>
      </c>
      <c r="J298" s="4">
        <v>20.6</v>
      </c>
      <c r="K298" s="4">
        <v>0.9</v>
      </c>
      <c r="L298" s="4">
        <v>14.3</v>
      </c>
      <c r="M298" s="4">
        <v>2</v>
      </c>
      <c r="N298" s="4">
        <v>10.6</v>
      </c>
      <c r="O298" s="4">
        <v>1.9</v>
      </c>
      <c r="P298" s="4">
        <v>4.5</v>
      </c>
      <c r="Q298" s="4">
        <v>0.6</v>
      </c>
      <c r="R298" s="4">
        <v>4.2</v>
      </c>
      <c r="S298" s="4">
        <v>0.5</v>
      </c>
      <c r="T298" s="4"/>
      <c r="U298" s="7">
        <f>F298/0.319</f>
        <v>655.48589341692787</v>
      </c>
      <c r="V298" s="7">
        <f>G298/0.82</f>
        <v>482.09756097560978</v>
      </c>
      <c r="W298" s="7">
        <f>H298/0.121</f>
        <v>338.01652892561981</v>
      </c>
      <c r="X298" s="7">
        <f>I298/0.615</f>
        <v>230.08130081300814</v>
      </c>
      <c r="Y298" s="7">
        <f>J298/0.2</f>
        <v>103</v>
      </c>
      <c r="Z298" s="7">
        <f>K298/0.0761</f>
        <v>11.826544021024967</v>
      </c>
      <c r="AA298" s="7">
        <f>L298/0.267</f>
        <v>53.558052434456926</v>
      </c>
      <c r="AB298" s="7">
        <f>M298/0.0493</f>
        <v>40.56795131845842</v>
      </c>
      <c r="AC298" s="7">
        <f>N298/0.33</f>
        <v>32.121212121212118</v>
      </c>
      <c r="AD298" s="7">
        <f>O298/0.0755</f>
        <v>25.165562913907284</v>
      </c>
      <c r="AE298" s="7">
        <f>E298/2.12</f>
        <v>19.764150943396224</v>
      </c>
      <c r="AF298" s="7">
        <f>P298/0.216</f>
        <v>20.833333333333332</v>
      </c>
      <c r="AG298" s="7">
        <f>Q298/0.0329</f>
        <v>18.237082066869302</v>
      </c>
      <c r="AH298" s="7">
        <f>R298/0.221</f>
        <v>19.004524886877828</v>
      </c>
      <c r="AI298" s="7">
        <f>S298/0.033</f>
        <v>15.15151515151515</v>
      </c>
      <c r="AK298" s="14">
        <v>7.3276836158192082E-2</v>
      </c>
      <c r="AL298" s="14">
        <v>8.5830548926014316</v>
      </c>
      <c r="AM298" s="14"/>
      <c r="AN298" s="14">
        <v>0.72563795535864539</v>
      </c>
      <c r="AO298" s="14">
        <v>0.20986089305391939</v>
      </c>
      <c r="AP298" s="14">
        <v>6.4501151587435149E-2</v>
      </c>
    </row>
    <row r="299" spans="1:42" ht="13.8">
      <c r="A299" t="s">
        <v>25</v>
      </c>
      <c r="B299">
        <v>25747</v>
      </c>
      <c r="C299" t="s">
        <v>12</v>
      </c>
      <c r="D299" s="11" t="s">
        <v>6</v>
      </c>
      <c r="E299" s="4">
        <v>36.799999999999997</v>
      </c>
      <c r="F299" s="4">
        <v>178.6</v>
      </c>
      <c r="G299" s="3">
        <v>355.5</v>
      </c>
      <c r="H299" s="4">
        <v>37.799999999999997</v>
      </c>
      <c r="I299" s="4">
        <v>129.4</v>
      </c>
      <c r="J299" s="4">
        <v>19.2</v>
      </c>
      <c r="K299" s="4">
        <v>0.7</v>
      </c>
      <c r="L299" s="4">
        <v>12.2</v>
      </c>
      <c r="M299" s="4">
        <v>1.7</v>
      </c>
      <c r="N299" s="4">
        <v>9.5</v>
      </c>
      <c r="O299" s="4">
        <v>1.5</v>
      </c>
      <c r="P299" s="4">
        <v>3.9</v>
      </c>
      <c r="Q299" s="4">
        <v>0.5</v>
      </c>
      <c r="R299" s="4">
        <v>3.5</v>
      </c>
      <c r="S299" s="4">
        <v>0.5</v>
      </c>
      <c r="T299" s="4"/>
      <c r="U299" s="7">
        <f>F299/0.319</f>
        <v>559.87460815047018</v>
      </c>
      <c r="V299" s="7">
        <f>G299/0.82</f>
        <v>433.53658536585368</v>
      </c>
      <c r="W299" s="7">
        <f>H299/0.121</f>
        <v>312.39669421487599</v>
      </c>
      <c r="X299" s="7">
        <f>I299/0.615</f>
        <v>210.40650406504065</v>
      </c>
      <c r="Y299" s="7">
        <f>J299/0.2</f>
        <v>95.999999999999986</v>
      </c>
      <c r="Z299" s="7">
        <f>K299/0.0761</f>
        <v>9.1984231274638635</v>
      </c>
      <c r="AA299" s="7">
        <f>L299/0.267</f>
        <v>45.692883895131082</v>
      </c>
      <c r="AB299" s="7">
        <f>M299/0.0493</f>
        <v>34.482758620689658</v>
      </c>
      <c r="AC299" s="7">
        <f>N299/0.33</f>
        <v>28.787878787878785</v>
      </c>
      <c r="AD299" s="7">
        <f>O299/0.0755</f>
        <v>19.867549668874172</v>
      </c>
      <c r="AE299" s="7">
        <f>E299/2.12</f>
        <v>17.358490566037734</v>
      </c>
      <c r="AF299" s="7">
        <f>P299/0.216</f>
        <v>18.055555555555554</v>
      </c>
      <c r="AG299" s="7">
        <f>Q299/0.0329</f>
        <v>15.197568389057752</v>
      </c>
      <c r="AH299" s="7">
        <f>R299/0.221</f>
        <v>15.837104072398191</v>
      </c>
      <c r="AI299" s="7">
        <f>S299/0.033</f>
        <v>15.15151515151515</v>
      </c>
      <c r="AK299" s="14">
        <v>6.9005235602094248E-2</v>
      </c>
      <c r="AL299" s="14">
        <v>6.2203804347826095</v>
      </c>
      <c r="AM299" s="14"/>
      <c r="AN299" s="14">
        <v>0.72932030830323125</v>
      </c>
      <c r="AO299" s="14">
        <v>0.24504297782914003</v>
      </c>
      <c r="AP299" s="14">
        <v>2.5636713867628731E-2</v>
      </c>
    </row>
    <row r="300" spans="1:42" ht="13.8">
      <c r="A300" t="s">
        <v>25</v>
      </c>
      <c r="B300">
        <v>25748</v>
      </c>
      <c r="C300" t="s">
        <v>12</v>
      </c>
      <c r="D300" s="11" t="s">
        <v>6</v>
      </c>
      <c r="E300" s="4">
        <v>45.5</v>
      </c>
      <c r="F300" s="4">
        <v>193</v>
      </c>
      <c r="G300" s="3">
        <v>381.81</v>
      </c>
      <c r="H300" s="4">
        <v>39.1</v>
      </c>
      <c r="I300" s="4">
        <v>134.80000000000001</v>
      </c>
      <c r="J300" s="4">
        <v>19</v>
      </c>
      <c r="K300" s="4">
        <v>0.6</v>
      </c>
      <c r="L300" s="4">
        <v>11.9</v>
      </c>
      <c r="M300" s="4">
        <v>1.8</v>
      </c>
      <c r="N300" s="4">
        <v>11.3</v>
      </c>
      <c r="O300" s="4">
        <v>1.9</v>
      </c>
      <c r="P300" s="4">
        <v>5</v>
      </c>
      <c r="Q300" s="4">
        <v>0.6</v>
      </c>
      <c r="R300" s="4">
        <v>4.2</v>
      </c>
      <c r="S300" s="4">
        <v>0.5</v>
      </c>
      <c r="T300" s="4"/>
      <c r="U300" s="7">
        <f>F300/0.319</f>
        <v>605.01567398119118</v>
      </c>
      <c r="V300" s="7">
        <f>G300/0.82</f>
        <v>465.6219512195122</v>
      </c>
      <c r="W300" s="7">
        <f>H300/0.121</f>
        <v>323.14049586776861</v>
      </c>
      <c r="X300" s="7">
        <f>I300/0.615</f>
        <v>219.18699186991873</v>
      </c>
      <c r="Y300" s="7">
        <f>J300/0.2</f>
        <v>95</v>
      </c>
      <c r="Z300" s="7">
        <f>K300/0.0761</f>
        <v>7.8843626806833109</v>
      </c>
      <c r="AA300" s="7">
        <f>L300/0.267</f>
        <v>44.569288389513105</v>
      </c>
      <c r="AB300" s="7">
        <f>M300/0.0493</f>
        <v>36.511156186612581</v>
      </c>
      <c r="AC300" s="7">
        <f>N300/0.33</f>
        <v>34.242424242424242</v>
      </c>
      <c r="AD300" s="7">
        <f>O300/0.0755</f>
        <v>25.165562913907284</v>
      </c>
      <c r="AE300" s="7">
        <f>E300/2.12</f>
        <v>21.462264150943394</v>
      </c>
      <c r="AF300" s="7">
        <f>P300/0.216</f>
        <v>23.148148148148149</v>
      </c>
      <c r="AG300" s="7">
        <f>Q300/0.0329</f>
        <v>18.237082066869302</v>
      </c>
      <c r="AH300" s="7">
        <f>R300/0.221</f>
        <v>19.004524886877828</v>
      </c>
      <c r="AI300" s="7">
        <f>S300/0.033</f>
        <v>15.15151515151515</v>
      </c>
      <c r="AK300" s="14">
        <v>7.3103448275862085E-2</v>
      </c>
      <c r="AL300" s="14">
        <v>6.9048351648351654</v>
      </c>
      <c r="AM300" s="14"/>
      <c r="AN300" s="14">
        <v>0.73601838447749857</v>
      </c>
      <c r="AO300" s="14">
        <v>0.24020959316670656</v>
      </c>
      <c r="AP300" s="14">
        <v>2.3772022355794984E-2</v>
      </c>
    </row>
    <row r="301" spans="1:42" ht="13.8">
      <c r="A301" t="s">
        <v>25</v>
      </c>
      <c r="B301">
        <v>25749</v>
      </c>
      <c r="C301" t="s">
        <v>12</v>
      </c>
      <c r="D301" s="11" t="s">
        <v>6</v>
      </c>
      <c r="E301" s="4">
        <v>36.799999999999997</v>
      </c>
      <c r="F301" s="4">
        <v>161.1</v>
      </c>
      <c r="G301" s="3">
        <v>340.85</v>
      </c>
      <c r="H301" s="4">
        <v>35.200000000000003</v>
      </c>
      <c r="I301" s="4">
        <v>121.4</v>
      </c>
      <c r="J301" s="4">
        <v>17.7</v>
      </c>
      <c r="K301" s="4">
        <v>0.5</v>
      </c>
      <c r="L301" s="4">
        <v>11.8</v>
      </c>
      <c r="M301" s="4">
        <v>1.8</v>
      </c>
      <c r="N301" s="4">
        <v>10.1</v>
      </c>
      <c r="O301" s="4">
        <v>1.8</v>
      </c>
      <c r="P301" s="4">
        <v>4.4000000000000004</v>
      </c>
      <c r="Q301" s="4">
        <v>0.5</v>
      </c>
      <c r="R301" s="4">
        <v>3.7</v>
      </c>
      <c r="S301" s="4">
        <v>0.5</v>
      </c>
      <c r="T301" s="4"/>
      <c r="U301" s="7">
        <f>F301/0.319</f>
        <v>505.01567398119118</v>
      </c>
      <c r="V301" s="7">
        <f>G301/0.82</f>
        <v>415.67073170731715</v>
      </c>
      <c r="W301" s="7">
        <f>H301/0.121</f>
        <v>290.90909090909093</v>
      </c>
      <c r="X301" s="7">
        <f>I301/0.615</f>
        <v>197.39837398373984</v>
      </c>
      <c r="Y301" s="7">
        <f>J301/0.2</f>
        <v>88.499999999999986</v>
      </c>
      <c r="Z301" s="7">
        <f>K301/0.0761</f>
        <v>6.5703022339027592</v>
      </c>
      <c r="AA301" s="7">
        <f>L301/0.267</f>
        <v>44.194756554307119</v>
      </c>
      <c r="AB301" s="7">
        <f>M301/0.0493</f>
        <v>36.511156186612581</v>
      </c>
      <c r="AC301" s="7">
        <f>N301/0.33</f>
        <v>30.606060606060602</v>
      </c>
      <c r="AD301" s="7">
        <f>O301/0.0755</f>
        <v>23.841059602649008</v>
      </c>
      <c r="AE301" s="7">
        <f>E301/2.12</f>
        <v>17.358490566037734</v>
      </c>
      <c r="AF301" s="7">
        <f>P301/0.216</f>
        <v>20.370370370370374</v>
      </c>
      <c r="AG301" s="7">
        <f>Q301/0.0329</f>
        <v>15.197568389057752</v>
      </c>
      <c r="AH301" s="7">
        <f>R301/0.221</f>
        <v>16.742081447963802</v>
      </c>
      <c r="AI301" s="7">
        <f>S301/0.033</f>
        <v>15.15151515151515</v>
      </c>
      <c r="AK301" s="14">
        <v>0.10384146341463416</v>
      </c>
      <c r="AL301" s="14">
        <v>9.3375000000000004</v>
      </c>
      <c r="AM301" s="14"/>
      <c r="AN301" s="14">
        <v>0.74351013792925968</v>
      </c>
      <c r="AO301" s="14">
        <v>0.23170619080643171</v>
      </c>
      <c r="AP301" s="14">
        <v>2.4783671264308655E-2</v>
      </c>
    </row>
    <row r="302" spans="1:42" ht="13.8">
      <c r="A302" t="s">
        <v>25</v>
      </c>
      <c r="B302">
        <v>25750</v>
      </c>
      <c r="C302" t="s">
        <v>12</v>
      </c>
      <c r="D302" s="11" t="s">
        <v>6</v>
      </c>
      <c r="E302" s="4">
        <v>36.1</v>
      </c>
      <c r="F302" s="4">
        <v>164.4</v>
      </c>
      <c r="G302" s="3">
        <v>345.17</v>
      </c>
      <c r="H302" s="4">
        <v>35.299999999999997</v>
      </c>
      <c r="I302" s="4">
        <v>122.8</v>
      </c>
      <c r="J302" s="4">
        <v>17.2</v>
      </c>
      <c r="K302" s="4">
        <v>0.6</v>
      </c>
      <c r="L302" s="4">
        <v>11.7</v>
      </c>
      <c r="M302" s="4">
        <v>1.7</v>
      </c>
      <c r="N302" s="4">
        <v>8.8000000000000007</v>
      </c>
      <c r="O302" s="4">
        <v>1.6</v>
      </c>
      <c r="P302" s="4">
        <v>4.0999999999999996</v>
      </c>
      <c r="Q302" s="4">
        <v>0.5</v>
      </c>
      <c r="R302" s="4">
        <v>3.7</v>
      </c>
      <c r="S302" s="4">
        <v>0.5</v>
      </c>
      <c r="T302" s="4"/>
      <c r="U302" s="7">
        <f>F302/0.319</f>
        <v>515.36050156739816</v>
      </c>
      <c r="V302" s="7">
        <f>G302/0.82</f>
        <v>420.93902439024396</v>
      </c>
      <c r="W302" s="7">
        <f>H302/0.121</f>
        <v>291.73553719008265</v>
      </c>
      <c r="X302" s="7">
        <f>I302/0.615</f>
        <v>199.67479674796749</v>
      </c>
      <c r="Y302" s="7">
        <f>J302/0.2</f>
        <v>85.999999999999986</v>
      </c>
      <c r="Z302" s="7">
        <f>K302/0.0761</f>
        <v>7.8843626806833109</v>
      </c>
      <c r="AA302" s="7">
        <f>L302/0.267</f>
        <v>43.82022471910112</v>
      </c>
      <c r="AB302" s="7">
        <f>M302/0.0493</f>
        <v>34.482758620689658</v>
      </c>
      <c r="AC302" s="7">
        <f>N302/0.33</f>
        <v>26.666666666666668</v>
      </c>
      <c r="AD302" s="7">
        <f>O302/0.0755</f>
        <v>21.192052980132452</v>
      </c>
      <c r="AE302" s="7">
        <f>E302/2.12</f>
        <v>17.028301886792452</v>
      </c>
      <c r="AF302" s="7">
        <f>P302/0.216</f>
        <v>18.981481481481481</v>
      </c>
      <c r="AG302" s="7">
        <f>Q302/0.0329</f>
        <v>15.197568389057752</v>
      </c>
      <c r="AH302" s="7">
        <f>R302/0.221</f>
        <v>16.742081447963802</v>
      </c>
      <c r="AI302" s="7">
        <f>S302/0.033</f>
        <v>15.15151515151515</v>
      </c>
      <c r="AK302" s="14">
        <v>7.7150837988826812E-2</v>
      </c>
      <c r="AL302" s="14">
        <v>7.4900277008310239</v>
      </c>
      <c r="AM302" s="14"/>
      <c r="AN302" s="14">
        <v>0.78633687908701311</v>
      </c>
      <c r="AO302" s="14">
        <v>0.18896661089140987</v>
      </c>
      <c r="AP302" s="14">
        <v>2.4696510021577047E-2</v>
      </c>
    </row>
    <row r="303" spans="1:42" ht="13.8">
      <c r="A303" t="s">
        <v>26</v>
      </c>
      <c r="B303">
        <v>25760</v>
      </c>
      <c r="C303" t="s">
        <v>14</v>
      </c>
      <c r="D303" s="11" t="s">
        <v>6</v>
      </c>
      <c r="E303" s="5">
        <v>212.3</v>
      </c>
      <c r="F303" s="5">
        <v>153.19999999999999</v>
      </c>
      <c r="G303" s="5">
        <v>311.10000000000002</v>
      </c>
      <c r="H303" s="5">
        <v>32.79</v>
      </c>
      <c r="I303" s="5">
        <v>112.2</v>
      </c>
      <c r="J303" s="5">
        <v>22.3</v>
      </c>
      <c r="K303" s="5">
        <v>1.45</v>
      </c>
      <c r="L303" s="5">
        <v>24.16</v>
      </c>
      <c r="M303" s="5">
        <v>5.13</v>
      </c>
      <c r="N303" s="5">
        <v>33.659999999999997</v>
      </c>
      <c r="O303" s="5">
        <v>7.43</v>
      </c>
      <c r="P303" s="5">
        <v>23.31</v>
      </c>
      <c r="Q303" s="5">
        <v>3.58</v>
      </c>
      <c r="R303" s="5">
        <v>23.83</v>
      </c>
      <c r="S303" s="5">
        <v>3.18</v>
      </c>
      <c r="T303" s="5"/>
      <c r="U303" s="7">
        <f>F303/0.319</f>
        <v>480.25078369905953</v>
      </c>
      <c r="V303" s="7">
        <f>G303/0.82</f>
        <v>379.39024390243907</v>
      </c>
      <c r="W303" s="7">
        <f>H303/0.121</f>
        <v>270.9917355371901</v>
      </c>
      <c r="X303" s="7">
        <f>I303/0.615</f>
        <v>182.4390243902439</v>
      </c>
      <c r="Y303" s="7">
        <f>J303/0.2</f>
        <v>111.5</v>
      </c>
      <c r="Z303" s="7">
        <f>K303/0.0761</f>
        <v>19.053876478318003</v>
      </c>
      <c r="AA303" s="7">
        <f>L303/0.267</f>
        <v>90.486891385767791</v>
      </c>
      <c r="AB303" s="7">
        <f>M303/0.0493</f>
        <v>104.05679513184585</v>
      </c>
      <c r="AC303" s="7">
        <f>N303/0.33</f>
        <v>101.99999999999999</v>
      </c>
      <c r="AD303" s="7">
        <f>O303/0.0755</f>
        <v>98.410596026490069</v>
      </c>
      <c r="AE303" s="7">
        <f>E303/2.12</f>
        <v>100.14150943396227</v>
      </c>
      <c r="AF303" s="7">
        <f>P303/0.216</f>
        <v>107.91666666666666</v>
      </c>
      <c r="AG303" s="7">
        <f>Q303/0.0329</f>
        <v>108.8145896656535</v>
      </c>
      <c r="AH303" s="7">
        <f>R303/0.221</f>
        <v>107.82805429864253</v>
      </c>
      <c r="AI303" s="7">
        <f>S303/0.033</f>
        <v>96.36363636363636</v>
      </c>
      <c r="AK303" s="14">
        <v>1.7433986928104577</v>
      </c>
      <c r="AL303" s="14">
        <v>4.03485633537447</v>
      </c>
      <c r="AM303" s="14"/>
      <c r="AN303" s="14">
        <v>0.73752952230105562</v>
      </c>
      <c r="AO303" s="14">
        <v>0.22492352019998152</v>
      </c>
      <c r="AP303" s="14">
        <v>3.7546957498962835E-2</v>
      </c>
    </row>
    <row r="304" spans="1:42" ht="13.8">
      <c r="A304" t="s">
        <v>26</v>
      </c>
      <c r="B304">
        <v>25767</v>
      </c>
      <c r="C304" t="s">
        <v>29</v>
      </c>
      <c r="D304" s="11" t="s">
        <v>6</v>
      </c>
      <c r="E304" s="5">
        <v>115.7</v>
      </c>
      <c r="F304" s="5">
        <v>60.3</v>
      </c>
      <c r="G304" s="5">
        <v>198.8</v>
      </c>
      <c r="H304" s="5">
        <v>28.18</v>
      </c>
      <c r="I304" s="5">
        <v>114.5</v>
      </c>
      <c r="J304" s="5">
        <v>22.02</v>
      </c>
      <c r="K304" s="5">
        <v>2.0499999999999998</v>
      </c>
      <c r="L304" s="5">
        <v>19.25</v>
      </c>
      <c r="M304" s="5">
        <v>3.4</v>
      </c>
      <c r="N304" s="5">
        <v>19.510000000000002</v>
      </c>
      <c r="O304" s="5">
        <v>3.91</v>
      </c>
      <c r="P304" s="5">
        <v>11.95</v>
      </c>
      <c r="Q304" s="5">
        <v>1.74</v>
      </c>
      <c r="R304" s="5">
        <v>11.46</v>
      </c>
      <c r="S304" s="5">
        <v>1.59</v>
      </c>
      <c r="T304" s="5"/>
      <c r="U304" s="7">
        <f>F304/0.319</f>
        <v>189.02821316614418</v>
      </c>
      <c r="V304" s="7">
        <f>G304/0.82</f>
        <v>242.43902439024393</v>
      </c>
      <c r="W304" s="7">
        <f>H304/0.121</f>
        <v>232.89256198347107</v>
      </c>
      <c r="X304" s="7">
        <f>I304/0.615</f>
        <v>186.17886178861789</v>
      </c>
      <c r="Y304" s="7">
        <f>J304/0.2</f>
        <v>110.1</v>
      </c>
      <c r="Z304" s="7">
        <f>K304/0.0761</f>
        <v>26.938239159001313</v>
      </c>
      <c r="AA304" s="7">
        <f>L304/0.267</f>
        <v>72.097378277153553</v>
      </c>
      <c r="AB304" s="7">
        <f>M304/0.0493</f>
        <v>68.965517241379317</v>
      </c>
      <c r="AC304" s="7">
        <f>N304/0.33</f>
        <v>59.121212121212125</v>
      </c>
      <c r="AD304" s="7">
        <f>O304/0.0755</f>
        <v>51.788079470198682</v>
      </c>
      <c r="AE304" s="7">
        <f>E304/2.12</f>
        <v>54.575471698113205</v>
      </c>
      <c r="AF304" s="7">
        <f>P304/0.216</f>
        <v>55.324074074074069</v>
      </c>
      <c r="AG304" s="7">
        <f>Q304/0.0329</f>
        <v>52.887537993920972</v>
      </c>
      <c r="AH304" s="7">
        <f>R304/0.221</f>
        <v>51.855203619909503</v>
      </c>
      <c r="AI304" s="7">
        <f>S304/0.033</f>
        <v>48.18181818181818</v>
      </c>
      <c r="AK304" s="14">
        <v>0.29366834170854272</v>
      </c>
      <c r="AL304" s="14">
        <v>3.2454624027657735</v>
      </c>
      <c r="AM304" s="14"/>
      <c r="AN304" s="14">
        <v>0.74038940619864801</v>
      </c>
      <c r="AO304" s="14">
        <v>0.14041746965421362</v>
      </c>
      <c r="AP304" s="14">
        <v>0.11919312414713841</v>
      </c>
    </row>
    <row r="305" spans="1:42" ht="13.8">
      <c r="A305" t="s">
        <v>26</v>
      </c>
      <c r="B305">
        <v>25768</v>
      </c>
      <c r="C305" t="s">
        <v>29</v>
      </c>
      <c r="D305" s="11" t="s">
        <v>6</v>
      </c>
      <c r="E305" s="5">
        <v>90.8</v>
      </c>
      <c r="F305" s="5">
        <v>36.5</v>
      </c>
      <c r="G305" s="5">
        <v>128.19999999999999</v>
      </c>
      <c r="H305" s="5">
        <v>19.07</v>
      </c>
      <c r="I305" s="5">
        <v>82</v>
      </c>
      <c r="J305" s="5">
        <v>16.329999999999998</v>
      </c>
      <c r="K305" s="5">
        <v>1.72</v>
      </c>
      <c r="L305" s="5">
        <v>15.38</v>
      </c>
      <c r="M305" s="5">
        <v>2.66</v>
      </c>
      <c r="N305" s="5">
        <v>15.87</v>
      </c>
      <c r="O305" s="5">
        <v>3.1</v>
      </c>
      <c r="P305" s="5">
        <v>9</v>
      </c>
      <c r="Q305" s="5">
        <v>1.35</v>
      </c>
      <c r="R305" s="5">
        <v>8.65</v>
      </c>
      <c r="S305" s="5">
        <v>1.2</v>
      </c>
      <c r="T305" s="5"/>
      <c r="U305" s="7">
        <f>F305/0.319</f>
        <v>114.42006269592476</v>
      </c>
      <c r="V305" s="7">
        <f>G305/0.82</f>
        <v>156.34146341463415</v>
      </c>
      <c r="W305" s="7">
        <f>H305/0.121</f>
        <v>157.60330578512398</v>
      </c>
      <c r="X305" s="7">
        <f>I305/0.615</f>
        <v>133.33333333333334</v>
      </c>
      <c r="Y305" s="7">
        <f>J305/0.2</f>
        <v>81.649999999999991</v>
      </c>
      <c r="Z305" s="7">
        <f>K305/0.0761</f>
        <v>22.601839684625492</v>
      </c>
      <c r="AA305" s="7">
        <f>L305/0.267</f>
        <v>57.602996254681649</v>
      </c>
      <c r="AB305" s="7">
        <f>M305/0.0493</f>
        <v>53.955375253549704</v>
      </c>
      <c r="AC305" s="7">
        <f>N305/0.33</f>
        <v>48.090909090909086</v>
      </c>
      <c r="AD305" s="7">
        <f>O305/0.0755</f>
        <v>41.059602649006628</v>
      </c>
      <c r="AE305" s="7">
        <f>E305/2.12</f>
        <v>42.830188679245282</v>
      </c>
      <c r="AF305" s="7">
        <f>P305/0.216</f>
        <v>41.666666666666664</v>
      </c>
      <c r="AG305" s="7">
        <f>Q305/0.0329</f>
        <v>41.033434650455931</v>
      </c>
      <c r="AH305" s="7">
        <f>R305/0.221</f>
        <v>39.140271493212673</v>
      </c>
      <c r="AI305" s="7">
        <f>S305/0.033</f>
        <v>36.36363636363636</v>
      </c>
      <c r="AK305" s="14">
        <v>0.27508982035928142</v>
      </c>
      <c r="AL305" s="14">
        <v>3.3370044052863439</v>
      </c>
      <c r="AM305" s="14"/>
      <c r="AN305" s="14">
        <v>0.59832829145707012</v>
      </c>
      <c r="AO305" s="14">
        <v>0.15806168906848281</v>
      </c>
      <c r="AP305" s="14">
        <v>0.24361001947444721</v>
      </c>
    </row>
    <row r="306" spans="1:42" ht="13.8">
      <c r="A306" t="s">
        <v>26</v>
      </c>
      <c r="B306">
        <v>25769</v>
      </c>
      <c r="C306" t="s">
        <v>29</v>
      </c>
      <c r="D306" s="11" t="s">
        <v>6</v>
      </c>
      <c r="E306" s="5">
        <v>103.9</v>
      </c>
      <c r="F306" s="5">
        <v>105.4</v>
      </c>
      <c r="G306" s="5">
        <v>208</v>
      </c>
      <c r="H306" s="5">
        <v>24.18</v>
      </c>
      <c r="I306" s="5">
        <v>98.7</v>
      </c>
      <c r="J306" s="5">
        <v>19.12</v>
      </c>
      <c r="K306" s="5">
        <v>2.36</v>
      </c>
      <c r="L306" s="5">
        <v>17.77</v>
      </c>
      <c r="M306" s="5">
        <v>3.15</v>
      </c>
      <c r="N306" s="5">
        <v>17.86</v>
      </c>
      <c r="O306" s="5">
        <v>3.7</v>
      </c>
      <c r="P306" s="5">
        <v>11.2</v>
      </c>
      <c r="Q306" s="5">
        <v>1.63</v>
      </c>
      <c r="R306" s="5">
        <v>10.63</v>
      </c>
      <c r="S306" s="5">
        <v>1.48</v>
      </c>
      <c r="T306" s="5"/>
      <c r="U306" s="7">
        <f>F306/0.319</f>
        <v>330.40752351097177</v>
      </c>
      <c r="V306" s="7">
        <f>G306/0.82</f>
        <v>253.65853658536588</v>
      </c>
      <c r="W306" s="7">
        <f>H306/0.121</f>
        <v>199.83471074380165</v>
      </c>
      <c r="X306" s="7">
        <f>I306/0.615</f>
        <v>160.48780487804879</v>
      </c>
      <c r="Y306" s="7">
        <f>J306/0.2</f>
        <v>95.6</v>
      </c>
      <c r="Z306" s="7">
        <f>K306/0.0761</f>
        <v>31.011826544021023</v>
      </c>
      <c r="AA306" s="7">
        <f>L306/0.267</f>
        <v>66.554307116104866</v>
      </c>
      <c r="AB306" s="7">
        <f>M306/0.0493</f>
        <v>63.894523326572013</v>
      </c>
      <c r="AC306" s="7">
        <f>N306/0.33</f>
        <v>54.121212121212118</v>
      </c>
      <c r="AD306" s="7">
        <f>O306/0.0755</f>
        <v>49.006622516556298</v>
      </c>
      <c r="AE306" s="7">
        <f>E306/2.12</f>
        <v>49.009433962264154</v>
      </c>
      <c r="AF306" s="7">
        <f>P306/0.216</f>
        <v>51.851851851851848</v>
      </c>
      <c r="AG306" s="7">
        <f>Q306/0.0329</f>
        <v>49.544072948328264</v>
      </c>
      <c r="AH306" s="7">
        <f>R306/0.221</f>
        <v>48.099547511312217</v>
      </c>
      <c r="AI306" s="7">
        <f>S306/0.033</f>
        <v>44.848484848484844</v>
      </c>
      <c r="AK306" s="14">
        <v>1.320253164556962</v>
      </c>
      <c r="AL306" s="14">
        <v>3.1145332050048125</v>
      </c>
      <c r="AM306" s="14"/>
      <c r="AN306" s="14">
        <v>0.75475245145716319</v>
      </c>
      <c r="AO306" s="14">
        <v>0.12313029796999236</v>
      </c>
      <c r="AP306" s="14">
        <v>0.12211725057284438</v>
      </c>
    </row>
    <row r="307" spans="1:42" ht="13.8">
      <c r="A307" t="s">
        <v>26</v>
      </c>
      <c r="B307">
        <v>25770</v>
      </c>
      <c r="C307" t="s">
        <v>29</v>
      </c>
      <c r="D307" s="11" t="s">
        <v>6</v>
      </c>
      <c r="E307" s="5">
        <v>86.5</v>
      </c>
      <c r="F307" s="5">
        <v>25.6</v>
      </c>
      <c r="G307" s="5">
        <v>93.8</v>
      </c>
      <c r="H307" s="5">
        <v>14.83</v>
      </c>
      <c r="I307" s="5">
        <v>66.5</v>
      </c>
      <c r="J307" s="5">
        <v>14.48</v>
      </c>
      <c r="K307" s="5">
        <v>1.18</v>
      </c>
      <c r="L307" s="5">
        <v>14.03</v>
      </c>
      <c r="M307" s="5">
        <v>2.54</v>
      </c>
      <c r="N307" s="5">
        <v>15.77</v>
      </c>
      <c r="O307" s="5">
        <v>3.1</v>
      </c>
      <c r="P307" s="5">
        <v>9.5299999999999994</v>
      </c>
      <c r="Q307" s="5">
        <v>1.44</v>
      </c>
      <c r="R307" s="5">
        <v>9.5500000000000007</v>
      </c>
      <c r="S307" s="5">
        <v>1.28</v>
      </c>
      <c r="T307" s="5"/>
      <c r="U307" s="7">
        <f>F307/0.319</f>
        <v>80.250783699059568</v>
      </c>
      <c r="V307" s="7">
        <f>G307/0.82</f>
        <v>114.39024390243902</v>
      </c>
      <c r="W307" s="7">
        <f>H307/0.121</f>
        <v>122.56198347107438</v>
      </c>
      <c r="X307" s="7">
        <f>I307/0.615</f>
        <v>108.130081300813</v>
      </c>
      <c r="Y307" s="7">
        <f>J307/0.2</f>
        <v>72.399999999999991</v>
      </c>
      <c r="Z307" s="7">
        <f>K307/0.0761</f>
        <v>15.505913272010512</v>
      </c>
      <c r="AA307" s="7">
        <f>L307/0.267</f>
        <v>52.546816479400746</v>
      </c>
      <c r="AB307" s="7">
        <f>M307/0.0493</f>
        <v>51.521298174442194</v>
      </c>
      <c r="AC307" s="7">
        <f>N307/0.33</f>
        <v>47.787878787878782</v>
      </c>
      <c r="AD307" s="7">
        <f>O307/0.0755</f>
        <v>41.059602649006628</v>
      </c>
      <c r="AE307" s="7">
        <f>E307/2.12</f>
        <v>40.801886792452827</v>
      </c>
      <c r="AF307" s="7">
        <f>P307/0.216</f>
        <v>44.120370370370367</v>
      </c>
      <c r="AG307" s="7">
        <f>Q307/0.0329</f>
        <v>43.768996960486319</v>
      </c>
      <c r="AH307" s="7">
        <f>R307/0.221</f>
        <v>43.212669683257921</v>
      </c>
      <c r="AI307" s="7">
        <f>S307/0.033</f>
        <v>38.787878787878789</v>
      </c>
      <c r="AK307" s="14">
        <v>0.60958333333333337</v>
      </c>
      <c r="AL307" s="14">
        <v>4.078612716763006</v>
      </c>
      <c r="AM307" s="14"/>
      <c r="AN307" s="14">
        <v>0.74991046548587936</v>
      </c>
      <c r="AO307" s="14">
        <v>9.3823737406258309E-2</v>
      </c>
      <c r="AP307" s="14">
        <v>0.1562657971078624</v>
      </c>
    </row>
    <row r="308" spans="1:42" ht="13.8">
      <c r="A308" t="s">
        <v>26</v>
      </c>
      <c r="B308">
        <v>25771</v>
      </c>
      <c r="C308" t="s">
        <v>29</v>
      </c>
      <c r="D308" s="11" t="s">
        <v>6</v>
      </c>
      <c r="E308" s="5">
        <v>101.5</v>
      </c>
      <c r="F308" s="5">
        <v>81.7</v>
      </c>
      <c r="G308" s="5">
        <v>179.8</v>
      </c>
      <c r="H308" s="5">
        <v>21.96</v>
      </c>
      <c r="I308" s="5">
        <v>91.8</v>
      </c>
      <c r="J308" s="5">
        <v>19.11</v>
      </c>
      <c r="K308" s="5">
        <v>2.16</v>
      </c>
      <c r="L308" s="5">
        <v>16.88</v>
      </c>
      <c r="M308" s="5">
        <v>2.94</v>
      </c>
      <c r="N308" s="5">
        <v>17</v>
      </c>
      <c r="O308" s="5">
        <v>3.34</v>
      </c>
      <c r="P308" s="5">
        <v>9.7200000000000006</v>
      </c>
      <c r="Q308" s="5">
        <v>1.41</v>
      </c>
      <c r="R308" s="5">
        <v>9.56</v>
      </c>
      <c r="S308" s="5">
        <v>1.3</v>
      </c>
      <c r="T308" s="5"/>
      <c r="U308" s="7">
        <f>F308/0.319</f>
        <v>256.11285266457679</v>
      </c>
      <c r="V308" s="7">
        <f>G308/0.82</f>
        <v>219.26829268292687</v>
      </c>
      <c r="W308" s="7">
        <f>H308/0.121</f>
        <v>181.48760330578514</v>
      </c>
      <c r="X308" s="7">
        <f>I308/0.615</f>
        <v>149.26829268292681</v>
      </c>
      <c r="Y308" s="7">
        <f>J308/0.2</f>
        <v>95.55</v>
      </c>
      <c r="Z308" s="7">
        <f>K308/0.0761</f>
        <v>28.383705650459923</v>
      </c>
      <c r="AA308" s="7">
        <f>L308/0.267</f>
        <v>63.22097378277153</v>
      </c>
      <c r="AB308" s="7">
        <f>M308/0.0493</f>
        <v>59.634888438133878</v>
      </c>
      <c r="AC308" s="7">
        <f>N308/0.33</f>
        <v>51.515151515151516</v>
      </c>
      <c r="AD308" s="7">
        <f>O308/0.0755</f>
        <v>44.23841059602649</v>
      </c>
      <c r="AE308" s="7">
        <f>E308/2.12</f>
        <v>47.877358490566039</v>
      </c>
      <c r="AF308" s="7">
        <f>P308/0.216</f>
        <v>45</v>
      </c>
      <c r="AG308" s="7">
        <f>Q308/0.0329</f>
        <v>42.857142857142854</v>
      </c>
      <c r="AH308" s="7">
        <f>R308/0.221</f>
        <v>43.257918552036202</v>
      </c>
      <c r="AI308" s="7">
        <f>S308/0.033</f>
        <v>39.393939393939391</v>
      </c>
      <c r="AK308" s="14">
        <v>0.7428030303030303</v>
      </c>
      <c r="AL308" s="14">
        <v>3.426600985221675</v>
      </c>
      <c r="AM308" s="14"/>
      <c r="AN308" s="14">
        <v>0.64616445503450981</v>
      </c>
      <c r="AO308" s="14">
        <v>0.20745046247483473</v>
      </c>
      <c r="AP308" s="14">
        <v>0.14638508249065552</v>
      </c>
    </row>
    <row r="309" spans="1:42" ht="13.8">
      <c r="A309" t="s">
        <v>26</v>
      </c>
      <c r="B309">
        <v>25780</v>
      </c>
      <c r="C309" t="s">
        <v>29</v>
      </c>
      <c r="D309" s="11" t="s">
        <v>6</v>
      </c>
      <c r="E309" s="5">
        <v>85.1</v>
      </c>
      <c r="F309" s="5">
        <v>201.5</v>
      </c>
      <c r="G309" s="5">
        <v>394.7</v>
      </c>
      <c r="H309" s="5">
        <v>40.1</v>
      </c>
      <c r="I309" s="5">
        <v>141.69999999999999</v>
      </c>
      <c r="J309" s="5">
        <v>21.08</v>
      </c>
      <c r="K309" s="5">
        <v>3.38</v>
      </c>
      <c r="L309" s="5">
        <v>15.72</v>
      </c>
      <c r="M309" s="5">
        <v>2.75</v>
      </c>
      <c r="N309" s="5">
        <v>15.63</v>
      </c>
      <c r="O309" s="5">
        <v>3</v>
      </c>
      <c r="P309" s="5">
        <v>8.89</v>
      </c>
      <c r="Q309" s="5">
        <v>1.34</v>
      </c>
      <c r="R309" s="5">
        <v>9.35</v>
      </c>
      <c r="S309" s="5">
        <v>1.35</v>
      </c>
      <c r="T309" s="5"/>
      <c r="U309" s="7">
        <f>F309/0.319</f>
        <v>631.66144200626957</v>
      </c>
      <c r="V309" s="7">
        <f>G309/0.82</f>
        <v>481.34146341463418</v>
      </c>
      <c r="W309" s="7">
        <f>H309/0.121</f>
        <v>331.40495867768595</v>
      </c>
      <c r="X309" s="7">
        <f>I309/0.615</f>
        <v>230.40650406504062</v>
      </c>
      <c r="Y309" s="7">
        <f>J309/0.2</f>
        <v>105.39999999999999</v>
      </c>
      <c r="Z309" s="7">
        <f>K309/0.0761</f>
        <v>44.415243101182654</v>
      </c>
      <c r="AA309" s="7">
        <f>L309/0.267</f>
        <v>58.876404494382022</v>
      </c>
      <c r="AB309" s="7">
        <f>M309/0.0493</f>
        <v>55.780933062880329</v>
      </c>
      <c r="AC309" s="7">
        <f>N309/0.33</f>
        <v>47.363636363636367</v>
      </c>
      <c r="AD309" s="7">
        <f>O309/0.0755</f>
        <v>39.735099337748345</v>
      </c>
      <c r="AE309" s="7">
        <f>E309/2.12</f>
        <v>40.141509433962263</v>
      </c>
      <c r="AF309" s="7">
        <f>P309/0.216</f>
        <v>41.157407407407412</v>
      </c>
      <c r="AG309" s="7">
        <f>Q309/0.0329</f>
        <v>40.729483282674778</v>
      </c>
      <c r="AH309" s="7">
        <f>R309/0.221</f>
        <v>42.307692307692307</v>
      </c>
      <c r="AI309" s="7">
        <f>S309/0.033</f>
        <v>40.909090909090907</v>
      </c>
      <c r="AK309" s="14">
        <v>0.8087692307692308</v>
      </c>
      <c r="AL309" s="14">
        <v>3.3066980023501764</v>
      </c>
      <c r="AM309" s="14"/>
      <c r="AN309" s="14">
        <v>0.59931506849315064</v>
      </c>
      <c r="AO309" s="14">
        <v>0.24980350325623174</v>
      </c>
      <c r="AP309" s="14">
        <v>0.15088142825061757</v>
      </c>
    </row>
    <row r="310" spans="1:42" ht="13.8">
      <c r="A310" t="s">
        <v>26</v>
      </c>
      <c r="B310">
        <v>25809</v>
      </c>
      <c r="C310" t="s">
        <v>9</v>
      </c>
      <c r="D310" s="11" t="s">
        <v>6</v>
      </c>
      <c r="E310" s="5">
        <v>32</v>
      </c>
      <c r="F310" s="5">
        <v>19.7</v>
      </c>
      <c r="G310" s="6">
        <v>40.9</v>
      </c>
      <c r="H310" s="5">
        <v>5.89</v>
      </c>
      <c r="I310" s="5">
        <v>22.4</v>
      </c>
      <c r="J310" s="5">
        <v>4.93</v>
      </c>
      <c r="K310" s="5">
        <v>0.56000000000000005</v>
      </c>
      <c r="L310" s="5">
        <v>4.5199999999999996</v>
      </c>
      <c r="M310" s="5">
        <v>0.88</v>
      </c>
      <c r="N310" s="5">
        <v>5.2</v>
      </c>
      <c r="O310" s="5">
        <v>1.1100000000000001</v>
      </c>
      <c r="P310" s="5">
        <v>3.28</v>
      </c>
      <c r="Q310" s="5">
        <v>0.56999999999999995</v>
      </c>
      <c r="R310" s="5">
        <v>4.1399999999999997</v>
      </c>
      <c r="S310" s="5">
        <v>0.72</v>
      </c>
      <c r="T310" s="5"/>
      <c r="U310" s="7">
        <f>F310/0.319</f>
        <v>61.755485893416925</v>
      </c>
      <c r="V310" s="7">
        <f>G310/0.82</f>
        <v>49.878048780487809</v>
      </c>
      <c r="W310" s="7">
        <f>H310/0.121</f>
        <v>48.67768595041322</v>
      </c>
      <c r="X310" s="7">
        <f>I310/0.615</f>
        <v>36.422764227642276</v>
      </c>
      <c r="Y310" s="7">
        <f>J310/0.2</f>
        <v>24.65</v>
      </c>
      <c r="Z310" s="7">
        <f>K310/0.0761</f>
        <v>7.3587385019710911</v>
      </c>
      <c r="AA310" s="7">
        <f>L310/0.267</f>
        <v>16.928838951310858</v>
      </c>
      <c r="AB310" s="7">
        <f>M310/0.0493</f>
        <v>17.849898580121707</v>
      </c>
      <c r="AC310" s="7">
        <f>N310/0.33</f>
        <v>15.757575757575758</v>
      </c>
      <c r="AD310" s="7">
        <f>O310/0.0755</f>
        <v>14.701986754966889</v>
      </c>
      <c r="AE310" s="7">
        <f>E310/2.12</f>
        <v>15.094339622641508</v>
      </c>
      <c r="AF310" s="7">
        <f>P310/0.216</f>
        <v>15.185185185185185</v>
      </c>
      <c r="AG310" s="7">
        <f>Q310/0.0329</f>
        <v>17.325227963525837</v>
      </c>
      <c r="AH310" s="7">
        <f>R310/0.221</f>
        <v>18.733031674208142</v>
      </c>
      <c r="AI310" s="7">
        <f>S310/0.033</f>
        <v>21.818181818181817</v>
      </c>
      <c r="AK310" s="14">
        <v>0.71171779141104285</v>
      </c>
      <c r="AL310" s="14">
        <v>7.2843749999999998</v>
      </c>
      <c r="AM310" s="14"/>
      <c r="AN310" s="14">
        <v>0.79736968358731497</v>
      </c>
      <c r="AO310" s="14">
        <v>0.18524219247152851</v>
      </c>
      <c r="AP310" s="14">
        <v>1.7388123941156398E-2</v>
      </c>
    </row>
    <row r="311" spans="1:42" ht="13.8">
      <c r="A311" t="s">
        <v>26</v>
      </c>
      <c r="B311">
        <v>25810</v>
      </c>
      <c r="C311" t="s">
        <v>9</v>
      </c>
      <c r="D311" s="11" t="s">
        <v>6</v>
      </c>
      <c r="E311" s="5">
        <v>50.8</v>
      </c>
      <c r="F311" s="5">
        <v>74</v>
      </c>
      <c r="G311" s="6">
        <v>138</v>
      </c>
      <c r="H311" s="5">
        <v>14.11</v>
      </c>
      <c r="I311" s="5">
        <v>44.3</v>
      </c>
      <c r="J311" s="5">
        <v>8.11</v>
      </c>
      <c r="K311" s="5">
        <v>0.86</v>
      </c>
      <c r="L311" s="5">
        <v>7.15</v>
      </c>
      <c r="M311" s="5">
        <v>1.36</v>
      </c>
      <c r="N311" s="5">
        <v>7.67</v>
      </c>
      <c r="O311" s="5">
        <v>1.72</v>
      </c>
      <c r="P311" s="5">
        <v>5.54</v>
      </c>
      <c r="Q311" s="5">
        <v>0.91</v>
      </c>
      <c r="R311" s="5">
        <v>6.22</v>
      </c>
      <c r="S311" s="5">
        <v>1.02</v>
      </c>
      <c r="T311" s="5"/>
      <c r="U311" s="7">
        <f>F311/0.319</f>
        <v>231.97492163009403</v>
      </c>
      <c r="V311" s="7">
        <f>G311/0.82</f>
        <v>168.29268292682929</v>
      </c>
      <c r="W311" s="7">
        <f>H311/0.121</f>
        <v>116.61157024793388</v>
      </c>
      <c r="X311" s="7">
        <f>I311/0.615</f>
        <v>72.032520325203251</v>
      </c>
      <c r="Y311" s="7">
        <f>J311/0.2</f>
        <v>40.549999999999997</v>
      </c>
      <c r="Z311" s="7">
        <f>K311/0.0761</f>
        <v>11.300919842312746</v>
      </c>
      <c r="AA311" s="7">
        <f>L311/0.267</f>
        <v>26.779026217228463</v>
      </c>
      <c r="AB311" s="7">
        <f>M311/0.0493</f>
        <v>27.58620689655173</v>
      </c>
      <c r="AC311" s="7">
        <f>N311/0.33</f>
        <v>23.242424242424242</v>
      </c>
      <c r="AD311" s="7">
        <f>O311/0.0755</f>
        <v>22.781456953642383</v>
      </c>
      <c r="AE311" s="7">
        <f>E311/2.12</f>
        <v>23.962264150943394</v>
      </c>
      <c r="AF311" s="7">
        <f>P311/0.216</f>
        <v>25.648148148148149</v>
      </c>
      <c r="AG311" s="7">
        <f>Q311/0.0329</f>
        <v>27.659574468085108</v>
      </c>
      <c r="AH311" s="7">
        <f>R311/0.221</f>
        <v>28.144796380090497</v>
      </c>
      <c r="AI311" s="7">
        <f>S311/0.033</f>
        <v>30.909090909090907</v>
      </c>
      <c r="AK311" s="14">
        <v>1.167863247863248</v>
      </c>
      <c r="AL311" s="14">
        <v>5.3149606299212602</v>
      </c>
      <c r="AM311" s="14"/>
      <c r="AN311" s="14">
        <v>0.7937343296272954</v>
      </c>
      <c r="AO311" s="14">
        <v>0.19856781588278474</v>
      </c>
      <c r="AP311" s="14">
        <v>7.6978544899198907E-3</v>
      </c>
    </row>
    <row r="312" spans="1:42" ht="13.8">
      <c r="A312" t="s">
        <v>25</v>
      </c>
      <c r="B312">
        <v>25812</v>
      </c>
      <c r="C312" t="s">
        <v>9</v>
      </c>
      <c r="D312" s="11" t="s">
        <v>6</v>
      </c>
      <c r="E312" s="4">
        <v>42.1</v>
      </c>
      <c r="F312" s="4">
        <v>91.7</v>
      </c>
      <c r="G312" s="3">
        <v>175.15</v>
      </c>
      <c r="H312" s="4">
        <v>17.5</v>
      </c>
      <c r="I312" s="4">
        <v>67.8</v>
      </c>
      <c r="J312" s="4">
        <v>10.6</v>
      </c>
      <c r="K312" s="4">
        <v>0.9</v>
      </c>
      <c r="L312" s="4">
        <v>9.4</v>
      </c>
      <c r="M312" s="4">
        <v>1.3</v>
      </c>
      <c r="N312" s="4">
        <v>8.6999999999999993</v>
      </c>
      <c r="O312" s="4">
        <v>1.7</v>
      </c>
      <c r="P312" s="4">
        <v>4.4000000000000004</v>
      </c>
      <c r="Q312" s="4">
        <v>0.6</v>
      </c>
      <c r="R312" s="4">
        <v>4.0999999999999996</v>
      </c>
      <c r="S312" s="4">
        <v>0.5</v>
      </c>
      <c r="T312" s="4"/>
      <c r="U312" s="7">
        <f>F312/0.319</f>
        <v>287.46081504702192</v>
      </c>
      <c r="V312" s="7">
        <f>G312/0.82</f>
        <v>213.59756097560978</v>
      </c>
      <c r="W312" s="7">
        <f>H312/0.121</f>
        <v>144.62809917355372</v>
      </c>
      <c r="X312" s="7">
        <f>I312/0.615</f>
        <v>110.24390243902438</v>
      </c>
      <c r="Y312" s="7">
        <f>J312/0.2</f>
        <v>52.999999999999993</v>
      </c>
      <c r="Z312" s="7">
        <f>K312/0.0761</f>
        <v>11.826544021024967</v>
      </c>
      <c r="AA312" s="7">
        <f>L312/0.267</f>
        <v>35.205992509363298</v>
      </c>
      <c r="AB312" s="7">
        <f>M312/0.0493</f>
        <v>26.369168356997974</v>
      </c>
      <c r="AC312" s="7">
        <f>N312/0.33</f>
        <v>26.36363636363636</v>
      </c>
      <c r="AD312" s="7">
        <f>O312/0.0755</f>
        <v>22.516556291390728</v>
      </c>
      <c r="AE312" s="7">
        <f>E312/2.12</f>
        <v>19.858490566037734</v>
      </c>
      <c r="AF312" s="7">
        <f>P312/0.216</f>
        <v>20.370370370370374</v>
      </c>
      <c r="AG312" s="7">
        <f>Q312/0.0329</f>
        <v>18.237082066869302</v>
      </c>
      <c r="AH312" s="7">
        <f>R312/0.221</f>
        <v>18.552036199095021</v>
      </c>
      <c r="AI312" s="7">
        <f>S312/0.033</f>
        <v>15.15151515151515</v>
      </c>
      <c r="AK312" s="14">
        <v>5.3877551020408157E-2</v>
      </c>
      <c r="AL312" s="14">
        <v>6.5845605700712584</v>
      </c>
      <c r="AM312" s="14"/>
      <c r="AN312" s="14">
        <v>0.80169794856430932</v>
      </c>
      <c r="AO312" s="14">
        <v>0.18103471100507462</v>
      </c>
      <c r="AP312" s="14">
        <v>1.7267340430615893E-2</v>
      </c>
    </row>
    <row r="313" spans="1:42" ht="13.8">
      <c r="A313" t="s">
        <v>25</v>
      </c>
      <c r="B313">
        <v>25813</v>
      </c>
      <c r="C313" t="s">
        <v>9</v>
      </c>
      <c r="D313" s="11" t="s">
        <v>6</v>
      </c>
      <c r="E313" s="4">
        <v>36.200000000000003</v>
      </c>
      <c r="F313" s="4">
        <v>96.1</v>
      </c>
      <c r="G313" s="3">
        <v>158.01</v>
      </c>
      <c r="H313" s="4">
        <v>14.1</v>
      </c>
      <c r="I313" s="4">
        <v>50.5</v>
      </c>
      <c r="J313" s="4">
        <v>7.5</v>
      </c>
      <c r="K313" s="4">
        <v>0.3</v>
      </c>
      <c r="L313" s="4">
        <v>6.6</v>
      </c>
      <c r="M313" s="4">
        <v>1</v>
      </c>
      <c r="N313" s="4">
        <v>7.1</v>
      </c>
      <c r="O313" s="4">
        <v>1.4</v>
      </c>
      <c r="P313" s="4">
        <v>3.8</v>
      </c>
      <c r="Q313" s="4">
        <v>0.5</v>
      </c>
      <c r="R313" s="4">
        <v>3.3</v>
      </c>
      <c r="S313" s="4">
        <v>0.4</v>
      </c>
      <c r="T313" s="4"/>
      <c r="U313" s="7">
        <f>F313/0.319</f>
        <v>301.2539184952978</v>
      </c>
      <c r="V313" s="7">
        <f>G313/0.82</f>
        <v>192.69512195121951</v>
      </c>
      <c r="W313" s="7">
        <f>H313/0.121</f>
        <v>116.52892561983471</v>
      </c>
      <c r="X313" s="7">
        <f>I313/0.615</f>
        <v>82.113821138211378</v>
      </c>
      <c r="Y313" s="7">
        <f>J313/0.2</f>
        <v>37.5</v>
      </c>
      <c r="Z313" s="7">
        <f>K313/0.0761</f>
        <v>3.9421813403416555</v>
      </c>
      <c r="AA313" s="7">
        <f>L313/0.267</f>
        <v>24.719101123595504</v>
      </c>
      <c r="AB313" s="7">
        <f>M313/0.0493</f>
        <v>20.28397565922921</v>
      </c>
      <c r="AC313" s="7">
        <f>N313/0.33</f>
        <v>21.515151515151512</v>
      </c>
      <c r="AD313" s="7">
        <f>O313/0.0755</f>
        <v>18.543046357615893</v>
      </c>
      <c r="AE313" s="7">
        <f>E313/2.12</f>
        <v>17.075471698113208</v>
      </c>
      <c r="AF313" s="7">
        <f>P313/0.216</f>
        <v>17.592592592592592</v>
      </c>
      <c r="AG313" s="7">
        <f>Q313/0.0329</f>
        <v>15.197568389057752</v>
      </c>
      <c r="AH313" s="7">
        <f>R313/0.221</f>
        <v>14.932126696832578</v>
      </c>
      <c r="AI313" s="7">
        <f>S313/0.033</f>
        <v>12.121212121212121</v>
      </c>
      <c r="AK313" s="14">
        <v>3.090909090909091E-2</v>
      </c>
      <c r="AL313" s="14">
        <v>8.6712707182320425</v>
      </c>
      <c r="AM313" s="14"/>
      <c r="AN313" s="14">
        <v>0.80227897447740815</v>
      </c>
      <c r="AO313" s="14">
        <v>0.16863075736405975</v>
      </c>
      <c r="AP313" s="14">
        <v>2.9090268158531975E-2</v>
      </c>
    </row>
    <row r="314" spans="1:42" ht="13.8">
      <c r="A314" t="s">
        <v>25</v>
      </c>
      <c r="B314">
        <v>25814</v>
      </c>
      <c r="C314" t="s">
        <v>9</v>
      </c>
      <c r="D314" s="11" t="s">
        <v>6</v>
      </c>
      <c r="E314" s="4">
        <v>45.3</v>
      </c>
      <c r="F314" s="4">
        <v>85.6</v>
      </c>
      <c r="G314" s="3">
        <v>157.16</v>
      </c>
      <c r="H314" s="4">
        <v>14.4</v>
      </c>
      <c r="I314" s="4">
        <v>52.8</v>
      </c>
      <c r="J314" s="4">
        <v>8.8000000000000007</v>
      </c>
      <c r="K314" s="4">
        <v>0.7</v>
      </c>
      <c r="L314" s="4">
        <v>7.8</v>
      </c>
      <c r="M314" s="4">
        <v>1.4</v>
      </c>
      <c r="N314" s="4">
        <v>8.9</v>
      </c>
      <c r="O314" s="4">
        <v>1.8</v>
      </c>
      <c r="P314" s="4">
        <v>4.8</v>
      </c>
      <c r="Q314" s="4">
        <v>0.6</v>
      </c>
      <c r="R314" s="4">
        <v>4.4000000000000004</v>
      </c>
      <c r="S314" s="4">
        <v>0.5</v>
      </c>
      <c r="T314" s="4"/>
      <c r="U314" s="7">
        <f>F314/0.319</f>
        <v>268.33855799373038</v>
      </c>
      <c r="V314" s="7">
        <f>G314/0.82</f>
        <v>191.65853658536585</v>
      </c>
      <c r="W314" s="7">
        <f>H314/0.121</f>
        <v>119.00826446280992</v>
      </c>
      <c r="X314" s="7">
        <f>I314/0.615</f>
        <v>85.853658536585357</v>
      </c>
      <c r="Y314" s="7">
        <f>J314/0.2</f>
        <v>44</v>
      </c>
      <c r="Z314" s="7">
        <f>K314/0.0761</f>
        <v>9.1984231274638635</v>
      </c>
      <c r="AA314" s="7">
        <f>L314/0.267</f>
        <v>29.213483146067414</v>
      </c>
      <c r="AB314" s="7">
        <f>M314/0.0493</f>
        <v>28.397565922920894</v>
      </c>
      <c r="AC314" s="7">
        <f>N314/0.33</f>
        <v>26.969696969696969</v>
      </c>
      <c r="AD314" s="7">
        <f>O314/0.0755</f>
        <v>23.841059602649008</v>
      </c>
      <c r="AE314" s="7">
        <f>E314/2.12</f>
        <v>21.367924528301884</v>
      </c>
      <c r="AF314" s="7">
        <f>P314/0.216</f>
        <v>22.222222222222221</v>
      </c>
      <c r="AG314" s="7">
        <f>Q314/0.0329</f>
        <v>18.237082066869302</v>
      </c>
      <c r="AH314" s="7">
        <f>R314/0.221</f>
        <v>19.909502262443439</v>
      </c>
      <c r="AI314" s="7">
        <f>S314/0.033</f>
        <v>15.15151515151515</v>
      </c>
      <c r="AK314" s="14">
        <v>3.0769230769230771E-2</v>
      </c>
      <c r="AL314" s="14">
        <v>6.9816777041942606</v>
      </c>
      <c r="AM314" s="14"/>
      <c r="AN314" s="14">
        <v>0.78522282403359445</v>
      </c>
      <c r="AO314" s="14">
        <v>0.1802214898900209</v>
      </c>
      <c r="AP314" s="14">
        <v>3.4555686076384776E-2</v>
      </c>
    </row>
    <row r="315" spans="1:42" ht="13.8">
      <c r="A315" t="s">
        <v>25</v>
      </c>
      <c r="B315">
        <v>25815</v>
      </c>
      <c r="C315" t="s">
        <v>9</v>
      </c>
      <c r="D315" s="11" t="s">
        <v>6</v>
      </c>
      <c r="E315" s="4">
        <v>54.5</v>
      </c>
      <c r="F315" s="4">
        <v>106</v>
      </c>
      <c r="G315" s="3">
        <v>184.89</v>
      </c>
      <c r="H315" s="4">
        <v>17.399999999999999</v>
      </c>
      <c r="I315" s="4">
        <v>62.1</v>
      </c>
      <c r="J315" s="4">
        <v>10.5</v>
      </c>
      <c r="K315" s="4">
        <v>0.9</v>
      </c>
      <c r="L315" s="4">
        <v>10.3</v>
      </c>
      <c r="M315" s="4">
        <v>1.6</v>
      </c>
      <c r="N315" s="4">
        <v>10.8</v>
      </c>
      <c r="O315" s="4">
        <v>2.2000000000000002</v>
      </c>
      <c r="P315" s="4">
        <v>5.5</v>
      </c>
      <c r="Q315" s="4">
        <v>0.7</v>
      </c>
      <c r="R315" s="4">
        <v>4.8</v>
      </c>
      <c r="S315" s="4">
        <v>0.6</v>
      </c>
      <c r="T315" s="4"/>
      <c r="U315" s="7">
        <f>F315/0.319</f>
        <v>332.28840125391849</v>
      </c>
      <c r="V315" s="7">
        <f>G315/0.82</f>
        <v>225.47560975609755</v>
      </c>
      <c r="W315" s="7">
        <f>H315/0.121</f>
        <v>143.80165289256198</v>
      </c>
      <c r="X315" s="7">
        <f>I315/0.615</f>
        <v>100.97560975609757</v>
      </c>
      <c r="Y315" s="7">
        <f>J315/0.2</f>
        <v>52.5</v>
      </c>
      <c r="Z315" s="7">
        <f>K315/0.0761</f>
        <v>11.826544021024967</v>
      </c>
      <c r="AA315" s="7">
        <f>L315/0.267</f>
        <v>38.576779026217231</v>
      </c>
      <c r="AB315" s="7">
        <f>M315/0.0493</f>
        <v>32.454361054766736</v>
      </c>
      <c r="AC315" s="7">
        <f>N315/0.33</f>
        <v>32.727272727272727</v>
      </c>
      <c r="AD315" s="7">
        <f>O315/0.0755</f>
        <v>29.139072847682122</v>
      </c>
      <c r="AE315" s="7">
        <f>E315/2.12</f>
        <v>25.70754716981132</v>
      </c>
      <c r="AF315" s="7">
        <f>P315/0.216</f>
        <v>25.462962962962962</v>
      </c>
      <c r="AG315" s="7">
        <f>Q315/0.0329</f>
        <v>21.276595744680851</v>
      </c>
      <c r="AH315" s="7">
        <f>R315/0.221</f>
        <v>21.719457013574658</v>
      </c>
      <c r="AI315" s="7">
        <f>S315/0.033</f>
        <v>18.18181818181818</v>
      </c>
      <c r="AK315" s="14">
        <v>3.3814432989690717E-2</v>
      </c>
      <c r="AL315" s="14">
        <v>6.0882568807339448</v>
      </c>
      <c r="AM315" s="14"/>
      <c r="AN315" s="14">
        <v>0.75215025514803002</v>
      </c>
      <c r="AO315" s="14">
        <v>0.1910174960954491</v>
      </c>
      <c r="AP315" s="14">
        <v>5.6832248756520924E-2</v>
      </c>
    </row>
    <row r="316" spans="1:42" ht="13.8">
      <c r="A316" t="s">
        <v>25</v>
      </c>
      <c r="B316">
        <v>25817</v>
      </c>
      <c r="C316" t="s">
        <v>9</v>
      </c>
      <c r="D316" s="11" t="s">
        <v>6</v>
      </c>
      <c r="E316" s="4">
        <v>38.200000000000003</v>
      </c>
      <c r="F316" s="4">
        <v>115.2</v>
      </c>
      <c r="G316" s="3">
        <v>201.5</v>
      </c>
      <c r="H316" s="4">
        <v>17.5</v>
      </c>
      <c r="I316" s="4">
        <v>62.5</v>
      </c>
      <c r="J316" s="4">
        <v>9.1</v>
      </c>
      <c r="K316" s="4">
        <v>0.5</v>
      </c>
      <c r="L316" s="4">
        <v>7.1</v>
      </c>
      <c r="M316" s="4">
        <v>1.2</v>
      </c>
      <c r="N316" s="4">
        <v>7.9</v>
      </c>
      <c r="O316" s="4">
        <v>1.4</v>
      </c>
      <c r="P316" s="4">
        <v>3.8</v>
      </c>
      <c r="Q316" s="4">
        <v>0.5</v>
      </c>
      <c r="R316" s="4">
        <v>3.1</v>
      </c>
      <c r="S316" s="4">
        <v>0.4</v>
      </c>
      <c r="T316" s="4"/>
      <c r="U316" s="7">
        <f>F316/0.319</f>
        <v>361.12852664576803</v>
      </c>
      <c r="V316" s="7">
        <f>G316/0.82</f>
        <v>245.73170731707319</v>
      </c>
      <c r="W316" s="7">
        <f>H316/0.121</f>
        <v>144.62809917355372</v>
      </c>
      <c r="X316" s="7">
        <f>I316/0.615</f>
        <v>101.6260162601626</v>
      </c>
      <c r="Y316" s="7">
        <f>J316/0.2</f>
        <v>45.499999999999993</v>
      </c>
      <c r="Z316" s="7">
        <f>K316/0.0761</f>
        <v>6.5703022339027592</v>
      </c>
      <c r="AA316" s="7">
        <f>L316/0.267</f>
        <v>26.591760299625467</v>
      </c>
      <c r="AB316" s="7">
        <f>M316/0.0493</f>
        <v>24.340770791075052</v>
      </c>
      <c r="AC316" s="7">
        <f>N316/0.33</f>
        <v>23.939393939393938</v>
      </c>
      <c r="AD316" s="7">
        <f>O316/0.0755</f>
        <v>18.543046357615893</v>
      </c>
      <c r="AE316" s="7">
        <f>E316/2.12</f>
        <v>18.018867924528301</v>
      </c>
      <c r="AF316" s="7">
        <f>P316/0.216</f>
        <v>17.592592592592592</v>
      </c>
      <c r="AG316" s="7">
        <f>Q316/0.0329</f>
        <v>15.197568389057752</v>
      </c>
      <c r="AH316" s="7">
        <f>R316/0.221</f>
        <v>14.027149321266968</v>
      </c>
      <c r="AI316" s="7">
        <f>S316/0.033</f>
        <v>12.121212121212121</v>
      </c>
      <c r="AK316" s="14">
        <v>4.7878787878787875E-2</v>
      </c>
      <c r="AL316" s="14">
        <v>8.5429319371727743</v>
      </c>
      <c r="AM316" s="14"/>
      <c r="AN316" s="14">
        <v>0.76342412180645103</v>
      </c>
      <c r="AO316" s="14">
        <v>0.18126583695685669</v>
      </c>
      <c r="AP316" s="14">
        <v>5.5310041236692351E-2</v>
      </c>
    </row>
    <row r="317" spans="1:42" ht="13.8">
      <c r="A317" t="s">
        <v>25</v>
      </c>
      <c r="B317">
        <v>25818</v>
      </c>
      <c r="C317" t="s">
        <v>9</v>
      </c>
      <c r="D317" s="11" t="s">
        <v>6</v>
      </c>
      <c r="E317" s="4">
        <v>31.9</v>
      </c>
      <c r="F317" s="4">
        <v>100.8</v>
      </c>
      <c r="G317" s="3">
        <v>183.54</v>
      </c>
      <c r="H317" s="4">
        <v>17.8</v>
      </c>
      <c r="I317" s="4">
        <v>68.7</v>
      </c>
      <c r="J317" s="4">
        <v>10.4</v>
      </c>
      <c r="K317" s="4">
        <v>0.5</v>
      </c>
      <c r="L317" s="4">
        <v>9</v>
      </c>
      <c r="M317" s="4">
        <v>1.2</v>
      </c>
      <c r="N317" s="4">
        <v>7.3</v>
      </c>
      <c r="O317" s="4">
        <v>1.3</v>
      </c>
      <c r="P317" s="4">
        <v>3.4</v>
      </c>
      <c r="Q317" s="4">
        <v>0.4</v>
      </c>
      <c r="R317" s="4">
        <v>2.8</v>
      </c>
      <c r="S317" s="4">
        <v>0.3</v>
      </c>
      <c r="T317" s="4"/>
      <c r="U317" s="7">
        <f>F317/0.319</f>
        <v>315.98746081504703</v>
      </c>
      <c r="V317" s="7">
        <f>G317/0.82</f>
        <v>223.82926829268294</v>
      </c>
      <c r="W317" s="7">
        <f>H317/0.121</f>
        <v>147.10743801652893</v>
      </c>
      <c r="X317" s="7">
        <f>I317/0.615</f>
        <v>111.70731707317074</v>
      </c>
      <c r="Y317" s="7">
        <f>J317/0.2</f>
        <v>52</v>
      </c>
      <c r="Z317" s="7">
        <f>K317/0.0761</f>
        <v>6.5703022339027592</v>
      </c>
      <c r="AA317" s="7">
        <f>L317/0.267</f>
        <v>33.707865168539321</v>
      </c>
      <c r="AB317" s="7">
        <f>M317/0.0493</f>
        <v>24.340770791075052</v>
      </c>
      <c r="AC317" s="7">
        <f>N317/0.33</f>
        <v>22.121212121212121</v>
      </c>
      <c r="AD317" s="7">
        <f>O317/0.0755</f>
        <v>17.218543046357617</v>
      </c>
      <c r="AE317" s="7">
        <f>E317/2.12</f>
        <v>15.047169811320753</v>
      </c>
      <c r="AF317" s="7">
        <f>P317/0.216</f>
        <v>15.74074074074074</v>
      </c>
      <c r="AG317" s="7">
        <f>Q317/0.0329</f>
        <v>12.158054711246201</v>
      </c>
      <c r="AH317" s="7">
        <f>R317/0.221</f>
        <v>12.669683257918551</v>
      </c>
      <c r="AI317" s="7">
        <f>S317/0.033</f>
        <v>9.0909090909090899</v>
      </c>
      <c r="AK317" s="14">
        <v>4.9596774193548389E-2</v>
      </c>
      <c r="AL317" s="14">
        <v>8.86551724137931</v>
      </c>
      <c r="AM317" s="14"/>
      <c r="AN317" s="14">
        <v>0.77257913585810023</v>
      </c>
      <c r="AO317" s="14">
        <v>0.20300025927282189</v>
      </c>
      <c r="AP317" s="14">
        <v>2.4420604869077881E-2</v>
      </c>
    </row>
    <row r="318" spans="1:42" ht="13.8">
      <c r="A318" t="s">
        <v>25</v>
      </c>
      <c r="B318">
        <v>25819</v>
      </c>
      <c r="C318" t="s">
        <v>9</v>
      </c>
      <c r="D318" s="11" t="s">
        <v>6</v>
      </c>
      <c r="E318" s="4">
        <v>23.3</v>
      </c>
      <c r="F318" s="4">
        <v>56</v>
      </c>
      <c r="G318" s="3">
        <v>109.93</v>
      </c>
      <c r="H318" s="4">
        <v>11.2</v>
      </c>
      <c r="I318" s="4">
        <v>42.7</v>
      </c>
      <c r="J318" s="4">
        <v>6.5</v>
      </c>
      <c r="K318" s="4">
        <v>0.3</v>
      </c>
      <c r="L318" s="4">
        <v>5.4</v>
      </c>
      <c r="M318" s="4">
        <v>0.8</v>
      </c>
      <c r="N318" s="4">
        <v>4.8</v>
      </c>
      <c r="O318" s="4">
        <v>0.9</v>
      </c>
      <c r="P318" s="4">
        <v>2.2999999999999998</v>
      </c>
      <c r="Q318" s="4">
        <v>0.3</v>
      </c>
      <c r="R318" s="4">
        <v>2.2999999999999998</v>
      </c>
      <c r="S318" s="4">
        <v>0.3</v>
      </c>
      <c r="T318" s="4"/>
      <c r="U318" s="7">
        <f>F318/0.319</f>
        <v>175.54858934169278</v>
      </c>
      <c r="V318" s="7">
        <f>G318/0.82</f>
        <v>134.06097560975613</v>
      </c>
      <c r="W318" s="7">
        <f>H318/0.121</f>
        <v>92.56198347107437</v>
      </c>
      <c r="X318" s="7">
        <f>I318/0.615</f>
        <v>69.430894308943095</v>
      </c>
      <c r="Y318" s="7">
        <f>J318/0.2</f>
        <v>32.5</v>
      </c>
      <c r="Z318" s="7">
        <f>K318/0.0761</f>
        <v>3.9421813403416555</v>
      </c>
      <c r="AA318" s="7">
        <f>L318/0.267</f>
        <v>20.224719101123597</v>
      </c>
      <c r="AB318" s="7">
        <f>M318/0.0493</f>
        <v>16.227180527383368</v>
      </c>
      <c r="AC318" s="7">
        <f>N318/0.33</f>
        <v>14.545454545454545</v>
      </c>
      <c r="AD318" s="7">
        <f>O318/0.0755</f>
        <v>11.920529801324504</v>
      </c>
      <c r="AE318" s="7">
        <f>E318/2.12</f>
        <v>10.990566037735849</v>
      </c>
      <c r="AF318" s="7">
        <f>P318/0.216</f>
        <v>10.648148148148147</v>
      </c>
      <c r="AG318" s="7">
        <f>Q318/0.0329</f>
        <v>9.1185410334346511</v>
      </c>
      <c r="AH318" s="7">
        <f>R318/0.221</f>
        <v>10.407239819004523</v>
      </c>
      <c r="AI318" s="7">
        <f>S318/0.033</f>
        <v>9.0909090909090899</v>
      </c>
      <c r="AK318" s="14">
        <v>3.7407407407407403E-2</v>
      </c>
      <c r="AL318" s="14">
        <v>12.44978540772532</v>
      </c>
      <c r="AM318" s="14"/>
      <c r="AN318" s="14">
        <v>0.80736908559832243</v>
      </c>
      <c r="AO318" s="14">
        <v>0.17280882164855529</v>
      </c>
      <c r="AP318" s="14">
        <v>1.9822092753122179E-2</v>
      </c>
    </row>
    <row r="319" spans="1:42" ht="13.8">
      <c r="A319" t="s">
        <v>25</v>
      </c>
      <c r="B319">
        <v>25820</v>
      </c>
      <c r="C319" t="s">
        <v>9</v>
      </c>
      <c r="D319" s="11" t="s">
        <v>6</v>
      </c>
      <c r="E319" s="4">
        <v>57.8</v>
      </c>
      <c r="F319" s="4">
        <v>430.1</v>
      </c>
      <c r="G319" s="3">
        <v>631.17999999999995</v>
      </c>
      <c r="H319" s="4">
        <v>45.5</v>
      </c>
      <c r="I319" s="4">
        <v>138.80000000000001</v>
      </c>
      <c r="J319" s="4">
        <v>15.4</v>
      </c>
      <c r="K319" s="4">
        <v>1</v>
      </c>
      <c r="L319" s="4">
        <v>10.8</v>
      </c>
      <c r="M319" s="4">
        <v>1.5</v>
      </c>
      <c r="N319" s="4">
        <v>10</v>
      </c>
      <c r="O319" s="4">
        <v>2</v>
      </c>
      <c r="P319" s="4">
        <v>5.3</v>
      </c>
      <c r="Q319" s="4">
        <v>0.7</v>
      </c>
      <c r="R319" s="4">
        <v>5.6</v>
      </c>
      <c r="S319" s="4">
        <v>0.8</v>
      </c>
      <c r="T319" s="4"/>
      <c r="U319" s="7">
        <f>F319/0.319</f>
        <v>1348.2758620689656</v>
      </c>
      <c r="V319" s="7">
        <f>G319/0.82</f>
        <v>769.73170731707319</v>
      </c>
      <c r="W319" s="7">
        <f>H319/0.121</f>
        <v>376.03305785123968</v>
      </c>
      <c r="X319" s="7">
        <f>I319/0.615</f>
        <v>225.69105691056913</v>
      </c>
      <c r="Y319" s="7">
        <f>J319/0.2</f>
        <v>77</v>
      </c>
      <c r="Z319" s="7">
        <f>K319/0.0761</f>
        <v>13.140604467805518</v>
      </c>
      <c r="AA319" s="7">
        <f>L319/0.267</f>
        <v>40.449438202247194</v>
      </c>
      <c r="AB319" s="7">
        <f>M319/0.0493</f>
        <v>30.425963488843816</v>
      </c>
      <c r="AC319" s="7">
        <f>N319/0.33</f>
        <v>30.303030303030301</v>
      </c>
      <c r="AD319" s="7">
        <f>O319/0.0755</f>
        <v>26.490066225165563</v>
      </c>
      <c r="AE319" s="7">
        <f>E319/2.12</f>
        <v>27.264150943396224</v>
      </c>
      <c r="AF319" s="7">
        <f>P319/0.216</f>
        <v>24.537037037037038</v>
      </c>
      <c r="AG319" s="7">
        <f>Q319/0.0329</f>
        <v>21.276595744680851</v>
      </c>
      <c r="AH319" s="7">
        <f>R319/0.221</f>
        <v>25.339366515837103</v>
      </c>
      <c r="AI319" s="7">
        <f>S319/0.033</f>
        <v>24.242424242424242</v>
      </c>
      <c r="AK319" s="14">
        <v>2.8928571428571428E-2</v>
      </c>
      <c r="AL319" s="14">
        <v>5.3027681660899653</v>
      </c>
      <c r="AM319" s="14"/>
      <c r="AN319" s="14">
        <v>0.73622221983001546</v>
      </c>
      <c r="AO319" s="14">
        <v>0.24521755614065632</v>
      </c>
      <c r="AP319" s="14">
        <v>1.856022402932812E-2</v>
      </c>
    </row>
    <row r="320" spans="1:42" ht="13.8">
      <c r="A320" t="s">
        <v>25</v>
      </c>
      <c r="B320">
        <v>25821</v>
      </c>
      <c r="C320" t="s">
        <v>9</v>
      </c>
      <c r="D320" s="11" t="s">
        <v>6</v>
      </c>
      <c r="E320" s="4">
        <v>27.5</v>
      </c>
      <c r="F320" s="4">
        <v>21</v>
      </c>
      <c r="G320" s="3">
        <v>45.97</v>
      </c>
      <c r="H320" s="4">
        <v>6.1</v>
      </c>
      <c r="I320" s="4">
        <v>26.2</v>
      </c>
      <c r="J320" s="4">
        <v>5</v>
      </c>
      <c r="K320" s="4">
        <v>0.05</v>
      </c>
      <c r="L320" s="4">
        <v>5.0999999999999996</v>
      </c>
      <c r="M320" s="4">
        <v>0.7</v>
      </c>
      <c r="N320" s="4">
        <v>4.9000000000000004</v>
      </c>
      <c r="O320" s="4">
        <v>1</v>
      </c>
      <c r="P320" s="4">
        <v>2.7</v>
      </c>
      <c r="Q320" s="4">
        <v>0.4</v>
      </c>
      <c r="R320" s="4">
        <v>2.9</v>
      </c>
      <c r="S320" s="4">
        <v>0.5</v>
      </c>
      <c r="T320" s="4"/>
      <c r="U320" s="7">
        <f>F320/0.319</f>
        <v>65.830721003134798</v>
      </c>
      <c r="V320" s="7">
        <f>G320/0.82</f>
        <v>56.060975609756099</v>
      </c>
      <c r="W320" s="7">
        <f>H320/0.121</f>
        <v>50.413223140495866</v>
      </c>
      <c r="X320" s="7">
        <f>I320/0.615</f>
        <v>42.601626016260163</v>
      </c>
      <c r="Y320" s="7">
        <f>J320/0.2</f>
        <v>25</v>
      </c>
      <c r="Z320" s="7">
        <f>K320/0.0761</f>
        <v>0.65703022339027595</v>
      </c>
      <c r="AA320" s="7">
        <f>L320/0.267</f>
        <v>19.101123595505616</v>
      </c>
      <c r="AB320" s="7">
        <f>M320/0.0493</f>
        <v>14.198782961460447</v>
      </c>
      <c r="AC320" s="7">
        <f>N320/0.33</f>
        <v>14.84848484848485</v>
      </c>
      <c r="AD320" s="7">
        <f>O320/0.0755</f>
        <v>13.245033112582782</v>
      </c>
      <c r="AE320" s="7">
        <f>E320/2.12</f>
        <v>12.971698113207546</v>
      </c>
      <c r="AF320" s="7">
        <f>P320/0.216</f>
        <v>12.500000000000002</v>
      </c>
      <c r="AG320" s="7">
        <f>Q320/0.0329</f>
        <v>12.158054711246201</v>
      </c>
      <c r="AH320" s="7">
        <f>R320/0.221</f>
        <v>13.122171945701357</v>
      </c>
      <c r="AI320" s="7">
        <f>S320/0.033</f>
        <v>15.15151515151515</v>
      </c>
      <c r="AK320" s="14">
        <v>2.5724637681159415E-2</v>
      </c>
      <c r="AL320" s="14">
        <v>12.600727272727273</v>
      </c>
      <c r="AM320" s="14"/>
      <c r="AN320" s="14">
        <v>0.75034685980956717</v>
      </c>
      <c r="AO320" s="14">
        <v>0.23528479606641994</v>
      </c>
      <c r="AP320" s="14">
        <v>1.4368344124012987E-2</v>
      </c>
    </row>
    <row r="321" spans="1:42" ht="13.8">
      <c r="A321" t="s">
        <v>25</v>
      </c>
      <c r="B321">
        <v>25822</v>
      </c>
      <c r="C321" t="s">
        <v>9</v>
      </c>
      <c r="D321" s="11" t="s">
        <v>6</v>
      </c>
      <c r="E321" s="4">
        <v>44.7</v>
      </c>
      <c r="F321" s="4">
        <v>42.3</v>
      </c>
      <c r="G321" s="3">
        <v>90.45</v>
      </c>
      <c r="H321" s="4">
        <v>9.9</v>
      </c>
      <c r="I321" s="4">
        <v>39.1</v>
      </c>
      <c r="J321" s="4">
        <v>7.7</v>
      </c>
      <c r="K321" s="4">
        <v>0.4</v>
      </c>
      <c r="L321" s="4">
        <v>7.9</v>
      </c>
      <c r="M321" s="4">
        <v>1.2</v>
      </c>
      <c r="N321" s="4">
        <v>8.1999999999999993</v>
      </c>
      <c r="O321" s="4">
        <v>1.6</v>
      </c>
      <c r="P321" s="4">
        <v>4.5</v>
      </c>
      <c r="Q321" s="4">
        <v>0.6</v>
      </c>
      <c r="R321" s="4">
        <v>4.7</v>
      </c>
      <c r="S321" s="4">
        <v>0.6</v>
      </c>
      <c r="T321" s="4"/>
      <c r="U321" s="7">
        <f>F321/0.319</f>
        <v>132.60188087774293</v>
      </c>
      <c r="V321" s="7">
        <f>G321/0.82</f>
        <v>110.30487804878049</v>
      </c>
      <c r="W321" s="7">
        <f>H321/0.121</f>
        <v>81.818181818181827</v>
      </c>
      <c r="X321" s="7">
        <f>I321/0.615</f>
        <v>63.577235772357724</v>
      </c>
      <c r="Y321" s="7">
        <f>J321/0.2</f>
        <v>38.5</v>
      </c>
      <c r="Z321" s="7">
        <f>K321/0.0761</f>
        <v>5.2562417871222076</v>
      </c>
      <c r="AA321" s="7">
        <f>L321/0.267</f>
        <v>29.588014981273407</v>
      </c>
      <c r="AB321" s="7">
        <f>M321/0.0493</f>
        <v>24.340770791075052</v>
      </c>
      <c r="AC321" s="7">
        <f>N321/0.33</f>
        <v>24.848484848484844</v>
      </c>
      <c r="AD321" s="7">
        <f>O321/0.0755</f>
        <v>21.192052980132452</v>
      </c>
      <c r="AE321" s="7">
        <f>E321/2.12</f>
        <v>21.084905660377359</v>
      </c>
      <c r="AF321" s="7">
        <f>P321/0.216</f>
        <v>20.833333333333332</v>
      </c>
      <c r="AG321" s="7">
        <f>Q321/0.0329</f>
        <v>18.237082066869302</v>
      </c>
      <c r="AH321" s="7">
        <f>R321/0.221</f>
        <v>21.266968325791854</v>
      </c>
      <c r="AI321" s="7">
        <f>S321/0.033</f>
        <v>18.18181818181818</v>
      </c>
      <c r="AK321" s="14">
        <v>3.2076923076923079E-2</v>
      </c>
      <c r="AL321" s="14">
        <v>14.114093959731543</v>
      </c>
      <c r="AM321" s="14"/>
      <c r="AN321" s="14">
        <v>0.733154086658657</v>
      </c>
      <c r="AO321" s="14">
        <v>0.2512302778427562</v>
      </c>
      <c r="AP321" s="14">
        <v>1.5615635498586944E-2</v>
      </c>
    </row>
    <row r="322" spans="1:42" ht="13.8">
      <c r="A322" t="s">
        <v>25</v>
      </c>
      <c r="B322">
        <v>25823</v>
      </c>
      <c r="C322" t="s">
        <v>9</v>
      </c>
      <c r="D322" s="11" t="s">
        <v>6</v>
      </c>
      <c r="E322" s="4">
        <v>112.6</v>
      </c>
      <c r="F322" s="4">
        <v>39</v>
      </c>
      <c r="G322" s="3">
        <v>60.23</v>
      </c>
      <c r="H322" s="4">
        <v>6.6</v>
      </c>
      <c r="I322" s="4">
        <v>35.4</v>
      </c>
      <c r="J322" s="4">
        <v>14</v>
      </c>
      <c r="K322" s="4">
        <v>3.2</v>
      </c>
      <c r="L322" s="4">
        <v>18.100000000000001</v>
      </c>
      <c r="M322" s="4">
        <v>2.8</v>
      </c>
      <c r="N322" s="4">
        <v>20.5</v>
      </c>
      <c r="O322" s="4">
        <v>4.3</v>
      </c>
      <c r="P322" s="4">
        <v>13.1</v>
      </c>
      <c r="Q322" s="4">
        <v>1.8</v>
      </c>
      <c r="R322" s="4">
        <v>13.6</v>
      </c>
      <c r="S322" s="4">
        <v>1.7</v>
      </c>
      <c r="T322" s="4"/>
      <c r="U322" s="7">
        <f>F322/0.319</f>
        <v>122.25705329153605</v>
      </c>
      <c r="V322" s="7">
        <f>G322/0.82</f>
        <v>73.451219512195124</v>
      </c>
      <c r="W322" s="7">
        <f>H322/0.121</f>
        <v>54.545454545454547</v>
      </c>
      <c r="X322" s="7">
        <f>I322/0.615</f>
        <v>57.560975609756099</v>
      </c>
      <c r="Y322" s="7">
        <f>J322/0.2</f>
        <v>70</v>
      </c>
      <c r="Z322" s="7">
        <f>K322/0.0761</f>
        <v>42.049934296977661</v>
      </c>
      <c r="AA322" s="7">
        <f>L322/0.267</f>
        <v>67.790262172284642</v>
      </c>
      <c r="AB322" s="7">
        <f>M322/0.0493</f>
        <v>56.795131845841787</v>
      </c>
      <c r="AC322" s="7">
        <f>N322/0.33</f>
        <v>62.121212121212118</v>
      </c>
      <c r="AD322" s="7">
        <f>O322/0.0755</f>
        <v>56.953642384105962</v>
      </c>
      <c r="AE322" s="7">
        <f>E322/2.12</f>
        <v>53.113207547169807</v>
      </c>
      <c r="AF322" s="7">
        <f>P322/0.216</f>
        <v>60.648148148148145</v>
      </c>
      <c r="AG322" s="7">
        <f>Q322/0.0329</f>
        <v>54.711246200607903</v>
      </c>
      <c r="AH322" s="7">
        <f>R322/0.221</f>
        <v>61.538461538461533</v>
      </c>
      <c r="AI322" s="7">
        <f>S322/0.033</f>
        <v>51.515151515151508</v>
      </c>
      <c r="AK322" s="14">
        <v>0.17872000000000002</v>
      </c>
      <c r="AL322" s="14">
        <v>2.660746003552398</v>
      </c>
      <c r="AM322" s="14"/>
      <c r="AN322" s="14">
        <v>0.60245256374220257</v>
      </c>
      <c r="AO322" s="14">
        <v>0.34562265662061897</v>
      </c>
      <c r="AP322" s="14">
        <v>5.1924779637178411E-2</v>
      </c>
    </row>
    <row r="323" spans="1:42" ht="13.8">
      <c r="A323" t="s">
        <v>25</v>
      </c>
      <c r="B323">
        <v>25824</v>
      </c>
      <c r="C323" t="s">
        <v>9</v>
      </c>
      <c r="D323" s="11" t="s">
        <v>6</v>
      </c>
      <c r="E323" s="4">
        <v>22.5</v>
      </c>
      <c r="F323" s="4">
        <v>45.8</v>
      </c>
      <c r="G323" s="3">
        <v>70.84</v>
      </c>
      <c r="H323" s="4">
        <v>7.2</v>
      </c>
      <c r="I323" s="4">
        <v>25.6</v>
      </c>
      <c r="J323" s="4">
        <v>4.5</v>
      </c>
      <c r="K323" s="4">
        <v>0.4</v>
      </c>
      <c r="L323" s="4">
        <v>4.2</v>
      </c>
      <c r="M323" s="4">
        <v>0.7</v>
      </c>
      <c r="N323" s="4">
        <v>4.3</v>
      </c>
      <c r="O323" s="4">
        <v>0.9</v>
      </c>
      <c r="P323" s="4">
        <v>2.2999999999999998</v>
      </c>
      <c r="Q323" s="4">
        <v>0.3</v>
      </c>
      <c r="R323" s="4">
        <v>2.1</v>
      </c>
      <c r="S323" s="4">
        <v>0.3</v>
      </c>
      <c r="T323" s="4"/>
      <c r="U323" s="7">
        <f>F323/0.319</f>
        <v>143.57366771159874</v>
      </c>
      <c r="V323" s="7">
        <f>G323/0.82</f>
        <v>86.390243902439039</v>
      </c>
      <c r="W323" s="7">
        <f>H323/0.121</f>
        <v>59.504132231404959</v>
      </c>
      <c r="X323" s="7">
        <f>I323/0.615</f>
        <v>41.626016260162608</v>
      </c>
      <c r="Y323" s="7">
        <f>J323/0.2</f>
        <v>22.5</v>
      </c>
      <c r="Z323" s="7">
        <f>K323/0.0761</f>
        <v>5.2562417871222076</v>
      </c>
      <c r="AA323" s="7">
        <f>L323/0.267</f>
        <v>15.730337078651685</v>
      </c>
      <c r="AB323" s="7">
        <f>M323/0.0493</f>
        <v>14.198782961460447</v>
      </c>
      <c r="AC323" s="7">
        <f>N323/0.33</f>
        <v>13.030303030303029</v>
      </c>
      <c r="AD323" s="7">
        <f>O323/0.0755</f>
        <v>11.920529801324504</v>
      </c>
      <c r="AE323" s="7">
        <f>E323/2.12</f>
        <v>10.613207547169811</v>
      </c>
      <c r="AF323" s="7">
        <f>P323/0.216</f>
        <v>10.648148148148147</v>
      </c>
      <c r="AG323" s="7">
        <f>Q323/0.0329</f>
        <v>9.1185410334346511</v>
      </c>
      <c r="AH323" s="7">
        <f>R323/0.221</f>
        <v>9.502262443438914</v>
      </c>
      <c r="AI323" s="7">
        <f>S323/0.033</f>
        <v>9.0909090909090899</v>
      </c>
      <c r="AK323" s="14">
        <v>2.5245901639344263E-2</v>
      </c>
      <c r="AL323" s="14">
        <v>13.337777777777779</v>
      </c>
      <c r="AM323" s="14"/>
      <c r="AN323" s="14">
        <v>0.75768088016516366</v>
      </c>
      <c r="AO323" s="14">
        <v>0.17434027451160669</v>
      </c>
      <c r="AP323" s="14">
        <v>6.7978845323229634E-2</v>
      </c>
    </row>
    <row r="324" spans="1:42" ht="13.8">
      <c r="A324" t="s">
        <v>25</v>
      </c>
      <c r="B324">
        <v>25851</v>
      </c>
      <c r="C324" t="s">
        <v>14</v>
      </c>
      <c r="D324" s="11" t="s">
        <v>6</v>
      </c>
      <c r="E324" s="4">
        <v>42</v>
      </c>
      <c r="F324" s="4">
        <v>168.4</v>
      </c>
      <c r="G324" s="3">
        <v>368.97</v>
      </c>
      <c r="H324" s="4">
        <v>27.5</v>
      </c>
      <c r="I324" s="4">
        <v>87.4</v>
      </c>
      <c r="J324" s="4">
        <v>11.8</v>
      </c>
      <c r="K324" s="4">
        <v>0.7</v>
      </c>
      <c r="L324" s="4">
        <v>8</v>
      </c>
      <c r="M324" s="4">
        <v>1.4</v>
      </c>
      <c r="N324" s="4">
        <v>8.8000000000000007</v>
      </c>
      <c r="O324" s="4">
        <v>1.7</v>
      </c>
      <c r="P324" s="4">
        <v>4.9000000000000004</v>
      </c>
      <c r="Q324" s="4">
        <v>0.7</v>
      </c>
      <c r="R324" s="4">
        <v>4.7</v>
      </c>
      <c r="S324" s="4">
        <v>0.6</v>
      </c>
      <c r="T324" s="4"/>
      <c r="U324" s="7">
        <f>F324/0.319</f>
        <v>527.89968652037624</v>
      </c>
      <c r="V324" s="7">
        <f>G324/0.82</f>
        <v>449.96341463414637</v>
      </c>
      <c r="W324" s="7">
        <f>H324/0.121</f>
        <v>227.27272727272728</v>
      </c>
      <c r="X324" s="7">
        <f>I324/0.615</f>
        <v>142.11382113821139</v>
      </c>
      <c r="Y324" s="7">
        <f>J324/0.2</f>
        <v>59</v>
      </c>
      <c r="Z324" s="7">
        <f>K324/0.0761</f>
        <v>9.1984231274638635</v>
      </c>
      <c r="AA324" s="7">
        <f>L324/0.267</f>
        <v>29.962546816479399</v>
      </c>
      <c r="AB324" s="7">
        <f>M324/0.0493</f>
        <v>28.397565922920894</v>
      </c>
      <c r="AC324" s="7">
        <f>N324/0.33</f>
        <v>26.666666666666668</v>
      </c>
      <c r="AD324" s="7">
        <f>O324/0.0755</f>
        <v>22.516556291390728</v>
      </c>
      <c r="AE324" s="7">
        <f>E324/2.12</f>
        <v>19.811320754716981</v>
      </c>
      <c r="AF324" s="7">
        <f>P324/0.216</f>
        <v>22.685185185185187</v>
      </c>
      <c r="AG324" s="7">
        <f>Q324/0.0329</f>
        <v>21.276595744680851</v>
      </c>
      <c r="AH324" s="7">
        <f>R324/0.221</f>
        <v>21.266968325791854</v>
      </c>
      <c r="AI324" s="7">
        <f>S324/0.033</f>
        <v>18.18181818181818</v>
      </c>
      <c r="AK324" s="14">
        <v>2.487603305785124E-2</v>
      </c>
      <c r="AL324" s="14">
        <v>6.4521428571428574</v>
      </c>
      <c r="AM324" s="14"/>
      <c r="AN324" s="14">
        <v>0.80561171916328533</v>
      </c>
      <c r="AO324" s="14">
        <v>0.17092386183195868</v>
      </c>
      <c r="AP324" s="14">
        <v>2.3464419004755883E-2</v>
      </c>
    </row>
    <row r="325" spans="1:42" ht="13.8">
      <c r="A325" t="s">
        <v>25</v>
      </c>
      <c r="B325">
        <v>25852</v>
      </c>
      <c r="C325" t="s">
        <v>14</v>
      </c>
      <c r="D325" s="11" t="s">
        <v>6</v>
      </c>
      <c r="E325" s="4">
        <v>37.6</v>
      </c>
      <c r="F325" s="4">
        <v>96.5</v>
      </c>
      <c r="G325" s="3">
        <v>188.31</v>
      </c>
      <c r="H325" s="4">
        <v>18.3</v>
      </c>
      <c r="I325" s="4">
        <v>60.6</v>
      </c>
      <c r="J325" s="4">
        <v>9.4</v>
      </c>
      <c r="K325" s="4">
        <v>0.8</v>
      </c>
      <c r="L325" s="4">
        <v>7.5</v>
      </c>
      <c r="M325" s="4">
        <v>1.3</v>
      </c>
      <c r="N325" s="4">
        <v>8.1</v>
      </c>
      <c r="O325" s="4">
        <v>1.5</v>
      </c>
      <c r="P325" s="4">
        <v>4.0999999999999996</v>
      </c>
      <c r="Q325" s="4">
        <v>0.6</v>
      </c>
      <c r="R325" s="4">
        <v>4.0999999999999996</v>
      </c>
      <c r="S325" s="4">
        <v>0.5</v>
      </c>
      <c r="T325" s="4"/>
      <c r="U325" s="7">
        <f>F325/0.319</f>
        <v>302.50783699059559</v>
      </c>
      <c r="V325" s="7">
        <f>G325/0.82</f>
        <v>229.64634146341464</v>
      </c>
      <c r="W325" s="7">
        <f>H325/0.121</f>
        <v>151.2396694214876</v>
      </c>
      <c r="X325" s="7">
        <f>I325/0.615</f>
        <v>98.536585365853668</v>
      </c>
      <c r="Y325" s="7">
        <f>J325/0.2</f>
        <v>47</v>
      </c>
      <c r="Z325" s="7">
        <f>K325/0.0761</f>
        <v>10.512483574244415</v>
      </c>
      <c r="AA325" s="7">
        <f>L325/0.267</f>
        <v>28.089887640449437</v>
      </c>
      <c r="AB325" s="7">
        <f>M325/0.0493</f>
        <v>26.369168356997974</v>
      </c>
      <c r="AC325" s="7">
        <f>N325/0.33</f>
        <v>24.545454545454543</v>
      </c>
      <c r="AD325" s="7">
        <f>O325/0.0755</f>
        <v>19.867549668874172</v>
      </c>
      <c r="AE325" s="7">
        <f>E325/2.12</f>
        <v>17.735849056603772</v>
      </c>
      <c r="AF325" s="7">
        <f>P325/0.216</f>
        <v>18.981481481481481</v>
      </c>
      <c r="AG325" s="7">
        <f>Q325/0.0329</f>
        <v>18.237082066869302</v>
      </c>
      <c r="AH325" s="7">
        <f>R325/0.221</f>
        <v>18.552036199095021</v>
      </c>
      <c r="AI325" s="7">
        <f>S325/0.033</f>
        <v>15.15151515151515</v>
      </c>
      <c r="AK325" s="14">
        <v>2.815340909090909E-2</v>
      </c>
      <c r="AL325" s="14">
        <v>5.5484042553191486</v>
      </c>
      <c r="AM325" s="14"/>
      <c r="AN325" s="14">
        <v>0.76807840958982354</v>
      </c>
      <c r="AO325" s="14">
        <v>0.20878669855506121</v>
      </c>
      <c r="AP325" s="14">
        <v>2.3134891855115164E-2</v>
      </c>
    </row>
    <row r="326" spans="1:42" ht="13.8">
      <c r="A326" t="s">
        <v>25</v>
      </c>
      <c r="B326">
        <v>25853</v>
      </c>
      <c r="C326" t="s">
        <v>14</v>
      </c>
      <c r="D326" s="11" t="s">
        <v>6</v>
      </c>
      <c r="E326" s="4">
        <v>59.7</v>
      </c>
      <c r="F326" s="4">
        <v>151.4</v>
      </c>
      <c r="G326" s="3">
        <v>283.67</v>
      </c>
      <c r="H326" s="4">
        <v>27.6</v>
      </c>
      <c r="I326" s="4">
        <v>94.2</v>
      </c>
      <c r="J326" s="4">
        <v>14.4</v>
      </c>
      <c r="K326" s="4">
        <v>0.7</v>
      </c>
      <c r="L326" s="4">
        <v>10.7</v>
      </c>
      <c r="M326" s="4">
        <v>2</v>
      </c>
      <c r="N326" s="4">
        <v>12.9</v>
      </c>
      <c r="O326" s="4">
        <v>2.6</v>
      </c>
      <c r="P326" s="4">
        <v>7.2</v>
      </c>
      <c r="Q326" s="4">
        <v>0.9</v>
      </c>
      <c r="R326" s="4">
        <v>6.5</v>
      </c>
      <c r="S326" s="4">
        <v>0.8</v>
      </c>
      <c r="T326" s="4"/>
      <c r="U326" s="7">
        <f>F326/0.319</f>
        <v>474.60815047021947</v>
      </c>
      <c r="V326" s="7">
        <f>G326/0.82</f>
        <v>345.93902439024396</v>
      </c>
      <c r="W326" s="7">
        <f>H326/0.121</f>
        <v>228.09917355371903</v>
      </c>
      <c r="X326" s="7">
        <f>I326/0.615</f>
        <v>153.17073170731709</v>
      </c>
      <c r="Y326" s="7">
        <f>J326/0.2</f>
        <v>72</v>
      </c>
      <c r="Z326" s="7">
        <f>K326/0.0761</f>
        <v>9.1984231274638635</v>
      </c>
      <c r="AA326" s="7">
        <f>L326/0.267</f>
        <v>40.074906367041194</v>
      </c>
      <c r="AB326" s="7">
        <f>M326/0.0493</f>
        <v>40.56795131845842</v>
      </c>
      <c r="AC326" s="7">
        <f>N326/0.33</f>
        <v>39.090909090909093</v>
      </c>
      <c r="AD326" s="7">
        <f>O326/0.0755</f>
        <v>34.437086092715234</v>
      </c>
      <c r="AE326" s="7">
        <f>E326/2.12</f>
        <v>28.160377358490567</v>
      </c>
      <c r="AF326" s="7">
        <f>P326/0.216</f>
        <v>33.333333333333336</v>
      </c>
      <c r="AG326" s="7">
        <f>Q326/0.0329</f>
        <v>27.355623100303951</v>
      </c>
      <c r="AH326" s="7">
        <f>R326/0.221</f>
        <v>29.411764705882351</v>
      </c>
      <c r="AI326" s="7">
        <f>S326/0.033</f>
        <v>24.242424242424242</v>
      </c>
      <c r="AK326" s="14">
        <v>3.0808080808080809E-2</v>
      </c>
      <c r="AL326" s="14">
        <v>4.8541038525963147</v>
      </c>
      <c r="AM326" s="14"/>
      <c r="AN326" s="14">
        <v>0.69946770146436543</v>
      </c>
      <c r="AO326" s="14">
        <v>0.24721370113718805</v>
      </c>
      <c r="AP326" s="14">
        <v>5.3318597398446452E-2</v>
      </c>
    </row>
    <row r="327" spans="1:42" ht="13.8">
      <c r="A327" t="s">
        <v>25</v>
      </c>
      <c r="B327">
        <v>25854</v>
      </c>
      <c r="C327" t="s">
        <v>14</v>
      </c>
      <c r="D327" s="11" t="s">
        <v>6</v>
      </c>
      <c r="E327" s="4">
        <v>36.799999999999997</v>
      </c>
      <c r="F327" s="4">
        <v>65</v>
      </c>
      <c r="G327" s="3">
        <v>148</v>
      </c>
      <c r="H327" s="4">
        <v>14.9</v>
      </c>
      <c r="I327" s="4">
        <v>53.6</v>
      </c>
      <c r="J327" s="4">
        <v>8.5</v>
      </c>
      <c r="K327" s="4">
        <v>0.7</v>
      </c>
      <c r="L327" s="4">
        <v>7.4</v>
      </c>
      <c r="M327" s="4">
        <v>1.2</v>
      </c>
      <c r="N327" s="4">
        <v>7.7</v>
      </c>
      <c r="O327" s="4">
        <v>1.4</v>
      </c>
      <c r="P327" s="4">
        <v>4</v>
      </c>
      <c r="Q327" s="4">
        <v>0.6</v>
      </c>
      <c r="R327" s="4">
        <v>3.8</v>
      </c>
      <c r="S327" s="4">
        <v>0.5</v>
      </c>
      <c r="T327" s="4"/>
      <c r="U327" s="7">
        <f>F327/0.319</f>
        <v>203.76175548589342</v>
      </c>
      <c r="V327" s="7">
        <f>G327/0.82</f>
        <v>180.48780487804879</v>
      </c>
      <c r="W327" s="7">
        <f>H327/0.121</f>
        <v>123.14049586776861</v>
      </c>
      <c r="X327" s="7">
        <f>I327/0.615</f>
        <v>87.154471544715449</v>
      </c>
      <c r="Y327" s="7">
        <f>J327/0.2</f>
        <v>42.5</v>
      </c>
      <c r="Z327" s="7">
        <f>K327/0.0761</f>
        <v>9.1984231274638635</v>
      </c>
      <c r="AA327" s="7">
        <f>L327/0.267</f>
        <v>27.715355805243444</v>
      </c>
      <c r="AB327" s="7">
        <f>M327/0.0493</f>
        <v>24.340770791075052</v>
      </c>
      <c r="AC327" s="7">
        <f>N327/0.33</f>
        <v>23.333333333333332</v>
      </c>
      <c r="AD327" s="7">
        <f>O327/0.0755</f>
        <v>18.543046357615893</v>
      </c>
      <c r="AE327" s="7">
        <f>E327/2.12</f>
        <v>17.358490566037734</v>
      </c>
      <c r="AF327" s="7">
        <f>P327/0.216</f>
        <v>18.518518518518519</v>
      </c>
      <c r="AG327" s="7">
        <f>Q327/0.0329</f>
        <v>18.237082066869302</v>
      </c>
      <c r="AH327" s="7">
        <f>R327/0.221</f>
        <v>17.194570135746606</v>
      </c>
      <c r="AI327" s="7">
        <f>S327/0.033</f>
        <v>15.15151515151515</v>
      </c>
      <c r="AK327" s="14">
        <v>4.8044871794871796E-2</v>
      </c>
      <c r="AL327" s="14">
        <v>4.8630434782608702</v>
      </c>
      <c r="AM327" s="14"/>
      <c r="AN327" s="14">
        <v>0.71315043413604962</v>
      </c>
      <c r="AO327" s="14">
        <v>0.24546923203136484</v>
      </c>
      <c r="AP327" s="14">
        <v>4.1380333832585596E-2</v>
      </c>
    </row>
    <row r="328" spans="1:42" ht="13.8">
      <c r="A328" t="s">
        <v>25</v>
      </c>
      <c r="B328">
        <v>25855</v>
      </c>
      <c r="C328" t="s">
        <v>14</v>
      </c>
      <c r="D328" s="11" t="s">
        <v>6</v>
      </c>
      <c r="E328" s="4">
        <v>68.599999999999994</v>
      </c>
      <c r="F328" s="4">
        <v>102.1</v>
      </c>
      <c r="G328" s="3">
        <v>225.55</v>
      </c>
      <c r="H328" s="4">
        <v>22.8</v>
      </c>
      <c r="I328" s="4">
        <v>83.1</v>
      </c>
      <c r="J328" s="4">
        <v>13.8</v>
      </c>
      <c r="K328" s="4">
        <v>0.7</v>
      </c>
      <c r="L328" s="4">
        <v>11.6</v>
      </c>
      <c r="M328" s="4">
        <v>2.2000000000000002</v>
      </c>
      <c r="N328" s="4">
        <v>14.6</v>
      </c>
      <c r="O328" s="4">
        <v>2.9</v>
      </c>
      <c r="P328" s="4">
        <v>7.8</v>
      </c>
      <c r="Q328" s="4">
        <v>1</v>
      </c>
      <c r="R328" s="4">
        <v>7</v>
      </c>
      <c r="S328" s="4">
        <v>0.9</v>
      </c>
      <c r="T328" s="4"/>
      <c r="U328" s="7">
        <f>F328/0.319</f>
        <v>320.06269592476485</v>
      </c>
      <c r="V328" s="7">
        <f>G328/0.82</f>
        <v>275.06097560975616</v>
      </c>
      <c r="W328" s="7">
        <f>H328/0.121</f>
        <v>188.42975206611573</v>
      </c>
      <c r="X328" s="7">
        <f>I328/0.615</f>
        <v>135.1219512195122</v>
      </c>
      <c r="Y328" s="7">
        <f>J328/0.2</f>
        <v>69</v>
      </c>
      <c r="Z328" s="7">
        <f>K328/0.0761</f>
        <v>9.1984231274638635</v>
      </c>
      <c r="AA328" s="7">
        <f>L328/0.267</f>
        <v>43.445692883895127</v>
      </c>
      <c r="AB328" s="7">
        <f>M328/0.0493</f>
        <v>44.624746450304265</v>
      </c>
      <c r="AC328" s="7">
        <f>N328/0.33</f>
        <v>44.242424242424242</v>
      </c>
      <c r="AD328" s="7">
        <f>O328/0.0755</f>
        <v>38.410596026490069</v>
      </c>
      <c r="AE328" s="7">
        <f>E328/2.12</f>
        <v>32.35849056603773</v>
      </c>
      <c r="AF328" s="7">
        <f>P328/0.216</f>
        <v>36.111111111111107</v>
      </c>
      <c r="AG328" s="7">
        <f>Q328/0.0329</f>
        <v>30.395136778115504</v>
      </c>
      <c r="AH328" s="7">
        <f>R328/0.221</f>
        <v>31.674208144796381</v>
      </c>
      <c r="AI328" s="7">
        <f>S328/0.033</f>
        <v>27.272727272727273</v>
      </c>
      <c r="AK328" s="14">
        <v>1.9262295081967213E-2</v>
      </c>
      <c r="AL328" s="14">
        <v>4.4205539358600587</v>
      </c>
      <c r="AM328" s="14"/>
      <c r="AN328" s="14">
        <v>0.75324469015145357</v>
      </c>
      <c r="AO328" s="14">
        <v>0.21129585938492598</v>
      </c>
      <c r="AP328" s="14">
        <v>3.54594504636205E-2</v>
      </c>
    </row>
    <row r="329" spans="1:42" ht="13.8">
      <c r="A329" t="s">
        <v>25</v>
      </c>
      <c r="B329">
        <v>25856</v>
      </c>
      <c r="C329" t="s">
        <v>14</v>
      </c>
      <c r="D329" s="11" t="s">
        <v>6</v>
      </c>
      <c r="E329" s="4">
        <v>38.5</v>
      </c>
      <c r="F329" s="4">
        <v>144.30000000000001</v>
      </c>
      <c r="G329" s="3">
        <v>293.62</v>
      </c>
      <c r="H329" s="4">
        <v>27.6</v>
      </c>
      <c r="I329" s="4">
        <v>92.4</v>
      </c>
      <c r="J329" s="4">
        <v>13</v>
      </c>
      <c r="K329" s="4">
        <v>1</v>
      </c>
      <c r="L329" s="4">
        <v>8</v>
      </c>
      <c r="M329" s="4">
        <v>1.4</v>
      </c>
      <c r="N329" s="4">
        <v>8.4</v>
      </c>
      <c r="O329" s="4">
        <v>1.6</v>
      </c>
      <c r="P329" s="4">
        <v>4.2</v>
      </c>
      <c r="Q329" s="4">
        <v>0.6</v>
      </c>
      <c r="R329" s="4">
        <v>4.0999999999999996</v>
      </c>
      <c r="S329" s="4">
        <v>0.6</v>
      </c>
      <c r="T329" s="4"/>
      <c r="U329" s="7">
        <f>F329/0.319</f>
        <v>452.3510971786834</v>
      </c>
      <c r="V329" s="7">
        <f>G329/0.82</f>
        <v>358.07317073170736</v>
      </c>
      <c r="W329" s="7">
        <f>H329/0.121</f>
        <v>228.09917355371903</v>
      </c>
      <c r="X329" s="7">
        <f>I329/0.615</f>
        <v>150.2439024390244</v>
      </c>
      <c r="Y329" s="7">
        <f>J329/0.2</f>
        <v>65</v>
      </c>
      <c r="Z329" s="7">
        <f>K329/0.0761</f>
        <v>13.140604467805518</v>
      </c>
      <c r="AA329" s="7">
        <f>L329/0.267</f>
        <v>29.962546816479399</v>
      </c>
      <c r="AB329" s="7">
        <f>M329/0.0493</f>
        <v>28.397565922920894</v>
      </c>
      <c r="AC329" s="7">
        <f>N329/0.33</f>
        <v>25.454545454545453</v>
      </c>
      <c r="AD329" s="7">
        <f>O329/0.0755</f>
        <v>21.192052980132452</v>
      </c>
      <c r="AE329" s="7">
        <f>E329/2.12</f>
        <v>18.160377358490564</v>
      </c>
      <c r="AF329" s="7">
        <f>P329/0.216</f>
        <v>19.444444444444446</v>
      </c>
      <c r="AG329" s="7">
        <f>Q329/0.0329</f>
        <v>18.237082066869302</v>
      </c>
      <c r="AH329" s="7">
        <f>R329/0.221</f>
        <v>18.552036199095021</v>
      </c>
      <c r="AI329" s="7">
        <f>S329/0.033</f>
        <v>18.18181818181818</v>
      </c>
      <c r="AK329" s="14">
        <v>2.5584415584415585E-2</v>
      </c>
      <c r="AL329" s="14">
        <v>4.836363636363636</v>
      </c>
      <c r="AM329" s="14"/>
      <c r="AN329" s="14">
        <v>0.71509291413714504</v>
      </c>
      <c r="AO329" s="14">
        <v>0.24816672310643528</v>
      </c>
      <c r="AP329" s="14">
        <v>3.6740362756419731E-2</v>
      </c>
    </row>
    <row r="330" spans="1:42" ht="13.8">
      <c r="A330" t="s">
        <v>25</v>
      </c>
      <c r="B330">
        <v>25857</v>
      </c>
      <c r="C330" t="s">
        <v>14</v>
      </c>
      <c r="D330" s="11" t="s">
        <v>6</v>
      </c>
      <c r="E330" s="4">
        <v>40.5</v>
      </c>
      <c r="F330" s="4">
        <v>110.4</v>
      </c>
      <c r="G330" s="3">
        <v>236.01</v>
      </c>
      <c r="H330" s="4">
        <v>20.9</v>
      </c>
      <c r="I330" s="4">
        <v>67.599999999999994</v>
      </c>
      <c r="J330" s="4">
        <v>10.199999999999999</v>
      </c>
      <c r="K330" s="4">
        <v>0.7</v>
      </c>
      <c r="L330" s="4">
        <v>7.9</v>
      </c>
      <c r="M330" s="4">
        <v>1.4</v>
      </c>
      <c r="N330" s="4">
        <v>8.5</v>
      </c>
      <c r="O330" s="4">
        <v>1.7</v>
      </c>
      <c r="P330" s="4">
        <v>4.5999999999999996</v>
      </c>
      <c r="Q330" s="4">
        <v>0.6</v>
      </c>
      <c r="R330" s="4">
        <v>4.8</v>
      </c>
      <c r="S330" s="4">
        <v>0.7</v>
      </c>
      <c r="T330" s="4"/>
      <c r="U330" s="7">
        <f>F330/0.319</f>
        <v>346.08150470219437</v>
      </c>
      <c r="V330" s="7">
        <f>G330/0.82</f>
        <v>287.8170731707317</v>
      </c>
      <c r="W330" s="7">
        <f>H330/0.121</f>
        <v>172.72727272727272</v>
      </c>
      <c r="X330" s="7">
        <f>I330/0.615</f>
        <v>109.91869918699186</v>
      </c>
      <c r="Y330" s="7">
        <f>J330/0.2</f>
        <v>50.999999999999993</v>
      </c>
      <c r="Z330" s="7">
        <f>K330/0.0761</f>
        <v>9.1984231274638635</v>
      </c>
      <c r="AA330" s="7">
        <f>L330/0.267</f>
        <v>29.588014981273407</v>
      </c>
      <c r="AB330" s="7">
        <f>M330/0.0493</f>
        <v>28.397565922920894</v>
      </c>
      <c r="AC330" s="7">
        <f>N330/0.33</f>
        <v>25.757575757575758</v>
      </c>
      <c r="AD330" s="7">
        <f>O330/0.0755</f>
        <v>22.516556291390728</v>
      </c>
      <c r="AE330" s="7">
        <f>E330/2.12</f>
        <v>19.10377358490566</v>
      </c>
      <c r="AF330" s="7">
        <f>P330/0.216</f>
        <v>21.296296296296294</v>
      </c>
      <c r="AG330" s="7">
        <f>Q330/0.0329</f>
        <v>18.237082066869302</v>
      </c>
      <c r="AH330" s="7">
        <f>R330/0.221</f>
        <v>21.719457013574658</v>
      </c>
      <c r="AI330" s="7">
        <f>S330/0.033</f>
        <v>21.212121212121211</v>
      </c>
      <c r="AK330" s="14">
        <v>2.2661596958174907E-2</v>
      </c>
      <c r="AL330" s="14">
        <v>5.093086419753087</v>
      </c>
      <c r="AM330" s="14"/>
      <c r="AN330" s="14">
        <v>0.77978205964547964</v>
      </c>
      <c r="AO330" s="14">
        <v>0.1931212664672258</v>
      </c>
      <c r="AP330" s="14">
        <v>2.709667388729466E-2</v>
      </c>
    </row>
    <row r="331" spans="1:42" ht="13.8">
      <c r="A331" t="s">
        <v>25</v>
      </c>
      <c r="B331">
        <v>25858</v>
      </c>
      <c r="C331" t="s">
        <v>14</v>
      </c>
      <c r="D331" s="11" t="s">
        <v>6</v>
      </c>
      <c r="E331" s="4">
        <v>38.799999999999997</v>
      </c>
      <c r="F331" s="4">
        <v>62.1</v>
      </c>
      <c r="G331" s="3">
        <v>147.28</v>
      </c>
      <c r="H331" s="4">
        <v>15.1</v>
      </c>
      <c r="I331" s="4">
        <v>55.1</v>
      </c>
      <c r="J331" s="4">
        <v>8.9</v>
      </c>
      <c r="K331" s="4">
        <v>0.7</v>
      </c>
      <c r="L331" s="4">
        <v>7.5</v>
      </c>
      <c r="M331" s="4">
        <v>1.2</v>
      </c>
      <c r="N331" s="4">
        <v>7.7</v>
      </c>
      <c r="O331" s="4">
        <v>1.6</v>
      </c>
      <c r="P331" s="4">
        <v>4.5</v>
      </c>
      <c r="Q331" s="4">
        <v>0.6</v>
      </c>
      <c r="R331" s="4">
        <v>4.5</v>
      </c>
      <c r="S331" s="4">
        <v>0.6</v>
      </c>
      <c r="T331" s="4"/>
      <c r="U331" s="7">
        <f>F331/0.319</f>
        <v>194.67084639498432</v>
      </c>
      <c r="V331" s="7">
        <f>G331/0.82</f>
        <v>179.60975609756099</v>
      </c>
      <c r="W331" s="7">
        <f>H331/0.121</f>
        <v>124.79338842975207</v>
      </c>
      <c r="X331" s="7">
        <f>I331/0.615</f>
        <v>89.59349593495935</v>
      </c>
      <c r="Y331" s="7">
        <f>J331/0.2</f>
        <v>44.5</v>
      </c>
      <c r="Z331" s="7">
        <f>K331/0.0761</f>
        <v>9.1984231274638635</v>
      </c>
      <c r="AA331" s="7">
        <f>L331/0.267</f>
        <v>28.089887640449437</v>
      </c>
      <c r="AB331" s="7">
        <f>M331/0.0493</f>
        <v>24.340770791075052</v>
      </c>
      <c r="AC331" s="7">
        <f>N331/0.33</f>
        <v>23.333333333333332</v>
      </c>
      <c r="AD331" s="7">
        <f>O331/0.0755</f>
        <v>21.192052980132452</v>
      </c>
      <c r="AE331" s="7">
        <f>E331/2.12</f>
        <v>18.301886792452827</v>
      </c>
      <c r="AF331" s="7">
        <f>P331/0.216</f>
        <v>20.833333333333332</v>
      </c>
      <c r="AG331" s="7">
        <f>Q331/0.0329</f>
        <v>18.237082066869302</v>
      </c>
      <c r="AH331" s="7">
        <f>R331/0.221</f>
        <v>20.361990950226243</v>
      </c>
      <c r="AI331" s="7">
        <f>S331/0.033</f>
        <v>18.18181818181818</v>
      </c>
      <c r="AK331" s="14">
        <v>2.7668539325842696E-2</v>
      </c>
      <c r="AL331" s="14">
        <v>5.2278350515463918</v>
      </c>
      <c r="AM331" s="14"/>
      <c r="AN331" s="14">
        <v>0.68243074729335262</v>
      </c>
      <c r="AO331" s="14">
        <v>0.29232627863584737</v>
      </c>
      <c r="AP331" s="14">
        <v>2.524297407080003E-2</v>
      </c>
    </row>
    <row r="332" spans="1:42" ht="13.8">
      <c r="A332" t="s">
        <v>25</v>
      </c>
      <c r="B332">
        <v>25859</v>
      </c>
      <c r="C332" t="s">
        <v>14</v>
      </c>
      <c r="D332" s="11" t="s">
        <v>6</v>
      </c>
      <c r="E332" s="4">
        <v>64.3</v>
      </c>
      <c r="F332" s="4">
        <v>165.4</v>
      </c>
      <c r="G332" s="3">
        <v>317.58</v>
      </c>
      <c r="H332" s="4">
        <v>29.3</v>
      </c>
      <c r="I332" s="4">
        <v>94</v>
      </c>
      <c r="J332" s="4">
        <v>14</v>
      </c>
      <c r="K332" s="4">
        <v>0.8</v>
      </c>
      <c r="L332" s="4">
        <v>10.8</v>
      </c>
      <c r="M332" s="4">
        <v>1.9</v>
      </c>
      <c r="N332" s="4">
        <v>12.4</v>
      </c>
      <c r="O332" s="4">
        <v>2.5</v>
      </c>
      <c r="P332" s="4">
        <v>6.9</v>
      </c>
      <c r="Q332" s="4">
        <v>1</v>
      </c>
      <c r="R332" s="4">
        <v>6.5</v>
      </c>
      <c r="S332" s="4">
        <v>0.8</v>
      </c>
      <c r="T332" s="4"/>
      <c r="U332" s="7">
        <f>F332/0.319</f>
        <v>518.49529780564262</v>
      </c>
      <c r="V332" s="7">
        <f>G332/0.82</f>
        <v>387.29268292682929</v>
      </c>
      <c r="W332" s="7">
        <f>H332/0.121</f>
        <v>242.14876033057851</v>
      </c>
      <c r="X332" s="7">
        <f>I332/0.615</f>
        <v>152.84552845528455</v>
      </c>
      <c r="Y332" s="7">
        <f>J332/0.2</f>
        <v>70</v>
      </c>
      <c r="Z332" s="7">
        <f>K332/0.0761</f>
        <v>10.512483574244415</v>
      </c>
      <c r="AA332" s="7">
        <f>L332/0.267</f>
        <v>40.449438202247194</v>
      </c>
      <c r="AB332" s="7">
        <f>M332/0.0493</f>
        <v>38.539553752535497</v>
      </c>
      <c r="AC332" s="7">
        <f>N332/0.33</f>
        <v>37.575757575757578</v>
      </c>
      <c r="AD332" s="7">
        <f>O332/0.0755</f>
        <v>33.112582781456958</v>
      </c>
      <c r="AE332" s="7">
        <f>E332/2.12</f>
        <v>30.330188679245278</v>
      </c>
      <c r="AF332" s="7">
        <f>P332/0.216</f>
        <v>31.944444444444446</v>
      </c>
      <c r="AG332" s="7">
        <f>Q332/0.0329</f>
        <v>30.395136778115504</v>
      </c>
      <c r="AH332" s="7">
        <f>R332/0.221</f>
        <v>29.411764705882351</v>
      </c>
      <c r="AI332" s="7">
        <f>S332/0.033</f>
        <v>24.242424242424242</v>
      </c>
      <c r="AK332" s="14">
        <v>3.354037267080745E-2</v>
      </c>
      <c r="AL332" s="14">
        <v>5.4545878693623644</v>
      </c>
      <c r="AM332" s="14"/>
      <c r="AN332" s="14">
        <v>0.65691275907342128</v>
      </c>
      <c r="AO332" s="14">
        <v>0.31630863163950929</v>
      </c>
      <c r="AP332" s="14">
        <v>2.6778609287069401E-2</v>
      </c>
    </row>
    <row r="333" spans="1:42" ht="13.8">
      <c r="A333" t="s">
        <v>25</v>
      </c>
      <c r="B333">
        <v>25860</v>
      </c>
      <c r="C333" t="s">
        <v>14</v>
      </c>
      <c r="D333" s="11" t="s">
        <v>6</v>
      </c>
      <c r="E333" s="4">
        <v>56.3</v>
      </c>
      <c r="F333" s="4">
        <v>80.7</v>
      </c>
      <c r="G333" s="3">
        <v>197.09</v>
      </c>
      <c r="H333" s="4">
        <v>18.8</v>
      </c>
      <c r="I333" s="4">
        <v>67.8</v>
      </c>
      <c r="J333" s="4">
        <v>11.6</v>
      </c>
      <c r="K333" s="4">
        <v>1</v>
      </c>
      <c r="L333" s="4">
        <v>9.4</v>
      </c>
      <c r="M333" s="4">
        <v>1.7</v>
      </c>
      <c r="N333" s="4">
        <v>11.7</v>
      </c>
      <c r="O333" s="4">
        <v>2.2999999999999998</v>
      </c>
      <c r="P333" s="4">
        <v>6.4</v>
      </c>
      <c r="Q333" s="4">
        <v>0.8</v>
      </c>
      <c r="R333" s="4">
        <v>5.7</v>
      </c>
      <c r="S333" s="4">
        <v>0.7</v>
      </c>
      <c r="T333" s="4"/>
      <c r="U333" s="7">
        <f>F333/0.319</f>
        <v>252.9780564263323</v>
      </c>
      <c r="V333" s="7">
        <f>G333/0.82</f>
        <v>240.35365853658539</v>
      </c>
      <c r="W333" s="7">
        <f>H333/0.121</f>
        <v>155.37190082644628</v>
      </c>
      <c r="X333" s="7">
        <f>I333/0.615</f>
        <v>110.24390243902438</v>
      </c>
      <c r="Y333" s="7">
        <f>J333/0.2</f>
        <v>57.999999999999993</v>
      </c>
      <c r="Z333" s="7">
        <f>K333/0.0761</f>
        <v>13.140604467805518</v>
      </c>
      <c r="AA333" s="7">
        <f>L333/0.267</f>
        <v>35.205992509363298</v>
      </c>
      <c r="AB333" s="7">
        <f>M333/0.0493</f>
        <v>34.482758620689658</v>
      </c>
      <c r="AC333" s="7">
        <f>N333/0.33</f>
        <v>35.454545454545453</v>
      </c>
      <c r="AD333" s="7">
        <f>O333/0.0755</f>
        <v>30.463576158940395</v>
      </c>
      <c r="AE333" s="7">
        <f>E333/2.12</f>
        <v>26.556603773584904</v>
      </c>
      <c r="AF333" s="7">
        <f>P333/0.216</f>
        <v>29.629629629629633</v>
      </c>
      <c r="AG333" s="7">
        <f>Q333/0.0329</f>
        <v>24.316109422492403</v>
      </c>
      <c r="AH333" s="7">
        <f>R333/0.221</f>
        <v>25.79185520361991</v>
      </c>
      <c r="AI333" s="7">
        <f>S333/0.033</f>
        <v>21.212121212121211</v>
      </c>
      <c r="AK333" s="14">
        <v>2.5219512195121953E-2</v>
      </c>
      <c r="AL333" s="14">
        <v>4.4431616341030198</v>
      </c>
      <c r="AM333" s="14"/>
      <c r="AN333" s="14">
        <v>0.70065024361983497</v>
      </c>
      <c r="AO333" s="14">
        <v>0.22261622252870977</v>
      </c>
      <c r="AP333" s="14">
        <v>7.6733533851455191E-2</v>
      </c>
    </row>
    <row r="334" spans="1:42" ht="13.8">
      <c r="A334" t="s">
        <v>25</v>
      </c>
      <c r="B334">
        <v>25861</v>
      </c>
      <c r="C334" t="s">
        <v>14</v>
      </c>
      <c r="D334" s="11" t="s">
        <v>6</v>
      </c>
      <c r="E334" s="4">
        <v>48.4</v>
      </c>
      <c r="F334" s="4">
        <v>109.1</v>
      </c>
      <c r="G334" s="3">
        <v>208.31</v>
      </c>
      <c r="H334" s="4">
        <v>20.7</v>
      </c>
      <c r="I334" s="4">
        <v>71.599999999999994</v>
      </c>
      <c r="J334" s="4">
        <v>10.8</v>
      </c>
      <c r="K334" s="4">
        <v>0.8</v>
      </c>
      <c r="L334" s="4">
        <v>8.6</v>
      </c>
      <c r="M334" s="4">
        <v>1.5</v>
      </c>
      <c r="N334" s="4">
        <v>9.5</v>
      </c>
      <c r="O334" s="4">
        <v>1.9</v>
      </c>
      <c r="P334" s="4">
        <v>5.3</v>
      </c>
      <c r="Q334" s="4">
        <v>0.7</v>
      </c>
      <c r="R334" s="4">
        <v>5</v>
      </c>
      <c r="S334" s="4">
        <v>0.7</v>
      </c>
      <c r="T334" s="4"/>
      <c r="U334" s="7">
        <f>F334/0.319</f>
        <v>342.00626959247649</v>
      </c>
      <c r="V334" s="7">
        <f>G334/0.82</f>
        <v>254.03658536585368</v>
      </c>
      <c r="W334" s="7">
        <f>H334/0.121</f>
        <v>171.07438016528926</v>
      </c>
      <c r="X334" s="7">
        <f>I334/0.615</f>
        <v>116.42276422764228</v>
      </c>
      <c r="Y334" s="7">
        <f>J334/0.2</f>
        <v>54</v>
      </c>
      <c r="Z334" s="7">
        <f>K334/0.0761</f>
        <v>10.512483574244415</v>
      </c>
      <c r="AA334" s="7">
        <f>L334/0.267</f>
        <v>32.209737827715351</v>
      </c>
      <c r="AB334" s="7">
        <f>M334/0.0493</f>
        <v>30.425963488843816</v>
      </c>
      <c r="AC334" s="7">
        <f>N334/0.33</f>
        <v>28.787878787878785</v>
      </c>
      <c r="AD334" s="7">
        <f>O334/0.0755</f>
        <v>25.165562913907284</v>
      </c>
      <c r="AE334" s="7">
        <f>E334/2.12</f>
        <v>22.830188679245282</v>
      </c>
      <c r="AF334" s="7">
        <f>P334/0.216</f>
        <v>24.537037037037038</v>
      </c>
      <c r="AG334" s="7">
        <f>Q334/0.0329</f>
        <v>21.276595744680851</v>
      </c>
      <c r="AH334" s="7">
        <f>R334/0.221</f>
        <v>22.624434389140273</v>
      </c>
      <c r="AI334" s="7">
        <f>S334/0.033</f>
        <v>21.212121212121211</v>
      </c>
      <c r="AK334" s="14">
        <v>2.2708333333333334E-2</v>
      </c>
      <c r="AL334" s="14">
        <v>3.5359504132231403</v>
      </c>
      <c r="AM334" s="14"/>
      <c r="AN334" s="14">
        <v>0.65374387327400063</v>
      </c>
      <c r="AO334" s="14">
        <v>0.28607541708034717</v>
      </c>
      <c r="AP334" s="14">
        <v>6.0180709645652017E-2</v>
      </c>
    </row>
    <row r="335" spans="1:42" ht="13.8">
      <c r="A335" t="s">
        <v>25</v>
      </c>
      <c r="B335">
        <v>25862</v>
      </c>
      <c r="C335" t="s">
        <v>14</v>
      </c>
      <c r="D335" s="11" t="s">
        <v>6</v>
      </c>
      <c r="E335" s="4">
        <v>44.6</v>
      </c>
      <c r="F335" s="4">
        <v>83.4</v>
      </c>
      <c r="G335" s="3">
        <v>178.94</v>
      </c>
      <c r="H335" s="4">
        <v>18.3</v>
      </c>
      <c r="I335" s="4">
        <v>63.9</v>
      </c>
      <c r="J335" s="4">
        <v>10</v>
      </c>
      <c r="K335" s="4">
        <v>1</v>
      </c>
      <c r="L335" s="4">
        <v>8.3000000000000007</v>
      </c>
      <c r="M335" s="4">
        <v>1.4</v>
      </c>
      <c r="N335" s="4">
        <v>9.1999999999999993</v>
      </c>
      <c r="O335" s="4">
        <v>1.7</v>
      </c>
      <c r="P335" s="4">
        <v>4.7</v>
      </c>
      <c r="Q335" s="4">
        <v>0.7</v>
      </c>
      <c r="R335" s="4">
        <v>4.5999999999999996</v>
      </c>
      <c r="S335" s="4">
        <v>0.6</v>
      </c>
      <c r="T335" s="4"/>
      <c r="U335" s="7">
        <f>F335/0.319</f>
        <v>261.44200626959247</v>
      </c>
      <c r="V335" s="7">
        <f>G335/0.82</f>
        <v>218.21951219512195</v>
      </c>
      <c r="W335" s="7">
        <f>H335/0.121</f>
        <v>151.2396694214876</v>
      </c>
      <c r="X335" s="7">
        <f>I335/0.615</f>
        <v>103.90243902439025</v>
      </c>
      <c r="Y335" s="7">
        <f>J335/0.2</f>
        <v>50</v>
      </c>
      <c r="Z335" s="7">
        <f>K335/0.0761</f>
        <v>13.140604467805518</v>
      </c>
      <c r="AA335" s="7">
        <f>L335/0.267</f>
        <v>31.08614232209738</v>
      </c>
      <c r="AB335" s="7">
        <f>M335/0.0493</f>
        <v>28.397565922920894</v>
      </c>
      <c r="AC335" s="7">
        <f>N335/0.33</f>
        <v>27.878787878787875</v>
      </c>
      <c r="AD335" s="7">
        <f>O335/0.0755</f>
        <v>22.516556291390728</v>
      </c>
      <c r="AE335" s="7">
        <f>E335/2.12</f>
        <v>21.037735849056602</v>
      </c>
      <c r="AF335" s="7">
        <f>P335/0.216</f>
        <v>21.75925925925926</v>
      </c>
      <c r="AG335" s="7">
        <f>Q335/0.0329</f>
        <v>21.276595744680851</v>
      </c>
      <c r="AH335" s="7">
        <f>R335/0.221</f>
        <v>20.814479638009047</v>
      </c>
      <c r="AI335" s="7">
        <f>S335/0.033</f>
        <v>18.18181818181818</v>
      </c>
      <c r="AK335" s="14">
        <v>1.7142857142857144E-2</v>
      </c>
      <c r="AL335" s="14">
        <v>3.698878923766816</v>
      </c>
      <c r="AM335" s="14"/>
      <c r="AN335" s="14">
        <v>0.70726397767968618</v>
      </c>
      <c r="AO335" s="14">
        <v>0.24066750862610387</v>
      </c>
      <c r="AP335" s="14">
        <v>5.206851369421002E-2</v>
      </c>
    </row>
    <row r="336" spans="1:42" ht="13.8">
      <c r="A336" t="s">
        <v>25</v>
      </c>
      <c r="B336">
        <v>25863</v>
      </c>
      <c r="C336" t="s">
        <v>14</v>
      </c>
      <c r="D336" s="11" t="s">
        <v>6</v>
      </c>
      <c r="E336" s="4">
        <v>44.8</v>
      </c>
      <c r="F336" s="4">
        <v>137.6</v>
      </c>
      <c r="G336" s="3">
        <v>258.35000000000002</v>
      </c>
      <c r="H336" s="4">
        <v>25.6</v>
      </c>
      <c r="I336" s="4">
        <v>86.5</v>
      </c>
      <c r="J336" s="4">
        <v>12.3</v>
      </c>
      <c r="K336" s="4">
        <v>1.2</v>
      </c>
      <c r="L336" s="4">
        <v>8.8000000000000007</v>
      </c>
      <c r="M336" s="4">
        <v>1.5</v>
      </c>
      <c r="N336" s="4">
        <v>8.5</v>
      </c>
      <c r="O336" s="4">
        <v>1.7</v>
      </c>
      <c r="P336" s="4">
        <v>4.4000000000000004</v>
      </c>
      <c r="Q336" s="4">
        <v>0.6</v>
      </c>
      <c r="R336" s="4">
        <v>4.2</v>
      </c>
      <c r="S336" s="4">
        <v>0.6</v>
      </c>
      <c r="T336" s="4"/>
      <c r="U336" s="7">
        <f>F336/0.319</f>
        <v>431.34796238244513</v>
      </c>
      <c r="V336" s="7">
        <f>G336/0.82</f>
        <v>315.06097560975616</v>
      </c>
      <c r="W336" s="7">
        <f>H336/0.121</f>
        <v>211.5702479338843</v>
      </c>
      <c r="X336" s="7">
        <f>I336/0.615</f>
        <v>140.65040650406505</v>
      </c>
      <c r="Y336" s="7">
        <f>J336/0.2</f>
        <v>61.5</v>
      </c>
      <c r="Z336" s="7">
        <f>K336/0.0761</f>
        <v>15.768725361366622</v>
      </c>
      <c r="AA336" s="7">
        <f>L336/0.267</f>
        <v>32.958801498127343</v>
      </c>
      <c r="AB336" s="7">
        <f>M336/0.0493</f>
        <v>30.425963488843816</v>
      </c>
      <c r="AC336" s="7">
        <f>N336/0.33</f>
        <v>25.757575757575758</v>
      </c>
      <c r="AD336" s="7">
        <f>O336/0.0755</f>
        <v>22.516556291390728</v>
      </c>
      <c r="AE336" s="7">
        <f>E336/2.12</f>
        <v>21.132075471698112</v>
      </c>
      <c r="AF336" s="7">
        <f>P336/0.216</f>
        <v>20.370370370370374</v>
      </c>
      <c r="AG336" s="7">
        <f>Q336/0.0329</f>
        <v>18.237082066869302</v>
      </c>
      <c r="AH336" s="7">
        <f>R336/0.221</f>
        <v>19.004524886877828</v>
      </c>
      <c r="AI336" s="7">
        <f>S336/0.033</f>
        <v>18.18181818181818</v>
      </c>
      <c r="AK336" s="14">
        <v>2.0518292682926827E-2</v>
      </c>
      <c r="AL336" s="14">
        <v>4.0508928571428573</v>
      </c>
      <c r="AM336" s="14"/>
      <c r="AN336" s="14">
        <v>0.75670630324290877</v>
      </c>
      <c r="AO336" s="14">
        <v>0.21611681493467494</v>
      </c>
      <c r="AP336" s="14">
        <v>2.7176881822416475E-2</v>
      </c>
    </row>
    <row r="337" spans="1:42" ht="13.8">
      <c r="A337" t="s">
        <v>25</v>
      </c>
      <c r="B337">
        <v>25864</v>
      </c>
      <c r="C337" t="s">
        <v>14</v>
      </c>
      <c r="D337" s="11" t="s">
        <v>6</v>
      </c>
      <c r="E337" s="4">
        <v>52.6</v>
      </c>
      <c r="F337" s="4">
        <v>117.7</v>
      </c>
      <c r="G337" s="3">
        <v>228.18</v>
      </c>
      <c r="H337" s="4">
        <v>22.9</v>
      </c>
      <c r="I337" s="4">
        <v>78.400000000000006</v>
      </c>
      <c r="J337" s="4">
        <v>11.7</v>
      </c>
      <c r="K337" s="4">
        <v>1</v>
      </c>
      <c r="L337" s="4">
        <v>8.9</v>
      </c>
      <c r="M337" s="4">
        <v>1.6</v>
      </c>
      <c r="N337" s="4">
        <v>10.1</v>
      </c>
      <c r="O337" s="4">
        <v>2</v>
      </c>
      <c r="P337" s="4">
        <v>5.6</v>
      </c>
      <c r="Q337" s="4">
        <v>0.7</v>
      </c>
      <c r="R337" s="4">
        <v>5.2</v>
      </c>
      <c r="S337" s="4">
        <v>0.7</v>
      </c>
      <c r="T337" s="4"/>
      <c r="U337" s="7">
        <f>F337/0.319</f>
        <v>368.9655172413793</v>
      </c>
      <c r="V337" s="7">
        <f>G337/0.82</f>
        <v>278.26829268292687</v>
      </c>
      <c r="W337" s="7">
        <f>H337/0.121</f>
        <v>189.25619834710744</v>
      </c>
      <c r="X337" s="7">
        <f>I337/0.615</f>
        <v>127.47967479674797</v>
      </c>
      <c r="Y337" s="7">
        <f>J337/0.2</f>
        <v>58.499999999999993</v>
      </c>
      <c r="Z337" s="7">
        <f>K337/0.0761</f>
        <v>13.140604467805518</v>
      </c>
      <c r="AA337" s="7">
        <f>L337/0.267</f>
        <v>33.333333333333336</v>
      </c>
      <c r="AB337" s="7">
        <f>M337/0.0493</f>
        <v>32.454361054766736</v>
      </c>
      <c r="AC337" s="7">
        <f>N337/0.33</f>
        <v>30.606060606060602</v>
      </c>
      <c r="AD337" s="7">
        <f>O337/0.0755</f>
        <v>26.490066225165563</v>
      </c>
      <c r="AE337" s="7">
        <f>E337/2.12</f>
        <v>24.811320754716981</v>
      </c>
      <c r="AF337" s="7">
        <f>P337/0.216</f>
        <v>25.925925925925924</v>
      </c>
      <c r="AG337" s="7">
        <f>Q337/0.0329</f>
        <v>21.276595744680851</v>
      </c>
      <c r="AH337" s="7">
        <f>R337/0.221</f>
        <v>23.529411764705884</v>
      </c>
      <c r="AI337" s="7">
        <f>S337/0.033</f>
        <v>21.212121212121211</v>
      </c>
      <c r="AK337" s="14">
        <v>2.2207792207792211E-2</v>
      </c>
      <c r="AL337" s="14">
        <v>3.6209125475285173</v>
      </c>
      <c r="AM337" s="14"/>
      <c r="AN337" s="14">
        <v>0.76587972282010486</v>
      </c>
      <c r="AO337" s="14">
        <v>0.20129686048760498</v>
      </c>
      <c r="AP337" s="14">
        <v>3.2823416692290205E-2</v>
      </c>
    </row>
    <row r="338" spans="1:42" ht="13.8">
      <c r="A338" t="s">
        <v>25</v>
      </c>
      <c r="B338">
        <v>25865</v>
      </c>
      <c r="C338" t="s">
        <v>14</v>
      </c>
      <c r="D338" s="11" t="s">
        <v>6</v>
      </c>
      <c r="E338" s="4">
        <v>36.6</v>
      </c>
      <c r="F338" s="4">
        <v>81.400000000000006</v>
      </c>
      <c r="G338" s="3">
        <v>157.12</v>
      </c>
      <c r="H338" s="4">
        <v>15.3</v>
      </c>
      <c r="I338" s="4">
        <v>51.5</v>
      </c>
      <c r="J338" s="4">
        <v>7.8</v>
      </c>
      <c r="K338" s="4">
        <v>0.8</v>
      </c>
      <c r="L338" s="4">
        <v>6.8</v>
      </c>
      <c r="M338" s="4">
        <v>1.2</v>
      </c>
      <c r="N338" s="4">
        <v>7.3</v>
      </c>
      <c r="O338" s="4">
        <v>1.4</v>
      </c>
      <c r="P338" s="4">
        <v>4.0999999999999996</v>
      </c>
      <c r="Q338" s="4">
        <v>0.5</v>
      </c>
      <c r="R338" s="4">
        <v>3.9</v>
      </c>
      <c r="S338" s="4">
        <v>0.5</v>
      </c>
      <c r="T338" s="4"/>
      <c r="U338" s="7">
        <f>F338/0.319</f>
        <v>255.17241379310346</v>
      </c>
      <c r="V338" s="7">
        <f>G338/0.82</f>
        <v>191.60975609756099</v>
      </c>
      <c r="W338" s="7">
        <f>H338/0.121</f>
        <v>126.44628099173555</v>
      </c>
      <c r="X338" s="7">
        <f>I338/0.615</f>
        <v>83.739837398373979</v>
      </c>
      <c r="Y338" s="7">
        <f>J338/0.2</f>
        <v>39</v>
      </c>
      <c r="Z338" s="7">
        <f>K338/0.0761</f>
        <v>10.512483574244415</v>
      </c>
      <c r="AA338" s="7">
        <f>L338/0.267</f>
        <v>25.468164794007489</v>
      </c>
      <c r="AB338" s="7">
        <f>M338/0.0493</f>
        <v>24.340770791075052</v>
      </c>
      <c r="AC338" s="7">
        <f>N338/0.33</f>
        <v>22.121212121212121</v>
      </c>
      <c r="AD338" s="7">
        <f>O338/0.0755</f>
        <v>18.543046357615893</v>
      </c>
      <c r="AE338" s="7">
        <f>E338/2.12</f>
        <v>17.264150943396228</v>
      </c>
      <c r="AF338" s="7">
        <f>P338/0.216</f>
        <v>18.981481481481481</v>
      </c>
      <c r="AG338" s="7">
        <f>Q338/0.0329</f>
        <v>15.197568389057752</v>
      </c>
      <c r="AH338" s="7">
        <f>R338/0.221</f>
        <v>17.647058823529409</v>
      </c>
      <c r="AI338" s="7">
        <f>S338/0.033</f>
        <v>15.15151515151515</v>
      </c>
      <c r="AK338" s="14">
        <v>2.1168384879725086E-2</v>
      </c>
      <c r="AL338" s="14">
        <v>5.6669398907103821</v>
      </c>
      <c r="AM338" s="14"/>
      <c r="AN338" s="14">
        <v>0.74836135021482852</v>
      </c>
      <c r="AO338" s="14">
        <v>0.23479165256469553</v>
      </c>
      <c r="AP338" s="14">
        <v>1.6846997220475998E-2</v>
      </c>
    </row>
    <row r="339" spans="1:42" ht="13.8">
      <c r="A339" t="s">
        <v>25</v>
      </c>
      <c r="B339">
        <v>25866</v>
      </c>
      <c r="C339" t="s">
        <v>14</v>
      </c>
      <c r="D339" s="11" t="s">
        <v>6</v>
      </c>
      <c r="E339" s="4">
        <v>34.299999999999997</v>
      </c>
      <c r="F339" s="4">
        <v>82.7</v>
      </c>
      <c r="G339" s="3">
        <v>170.27</v>
      </c>
      <c r="H339" s="4">
        <v>16.2</v>
      </c>
      <c r="I339" s="4">
        <v>55.8</v>
      </c>
      <c r="J339" s="4">
        <v>8.4</v>
      </c>
      <c r="K339" s="4">
        <v>0.9</v>
      </c>
      <c r="L339" s="4">
        <v>6.7</v>
      </c>
      <c r="M339" s="4">
        <v>1</v>
      </c>
      <c r="N339" s="4">
        <v>6.8</v>
      </c>
      <c r="O339" s="4">
        <v>1.3</v>
      </c>
      <c r="P339" s="4">
        <v>3.8</v>
      </c>
      <c r="Q339" s="4">
        <v>0.5</v>
      </c>
      <c r="R339" s="4">
        <v>3.5</v>
      </c>
      <c r="S339" s="4">
        <v>0.5</v>
      </c>
      <c r="T339" s="4"/>
      <c r="U339" s="7">
        <f>F339/0.319</f>
        <v>259.24764890282131</v>
      </c>
      <c r="V339" s="7">
        <f>G339/0.82</f>
        <v>207.64634146341467</v>
      </c>
      <c r="W339" s="7">
        <f>H339/0.121</f>
        <v>133.88429752066116</v>
      </c>
      <c r="X339" s="7">
        <f>I339/0.615</f>
        <v>90.731707317073173</v>
      </c>
      <c r="Y339" s="7">
        <f>J339/0.2</f>
        <v>42</v>
      </c>
      <c r="Z339" s="7">
        <f>K339/0.0761</f>
        <v>11.826544021024967</v>
      </c>
      <c r="AA339" s="7">
        <f>L339/0.267</f>
        <v>25.093632958801496</v>
      </c>
      <c r="AB339" s="7">
        <f>M339/0.0493</f>
        <v>20.28397565922921</v>
      </c>
      <c r="AC339" s="7">
        <f>N339/0.33</f>
        <v>20.606060606060606</v>
      </c>
      <c r="AD339" s="7">
        <f>O339/0.0755</f>
        <v>17.218543046357617</v>
      </c>
      <c r="AE339" s="7">
        <f>E339/2.12</f>
        <v>16.179245283018865</v>
      </c>
      <c r="AF339" s="7">
        <f>P339/0.216</f>
        <v>17.592592592592592</v>
      </c>
      <c r="AG339" s="7">
        <f>Q339/0.0329</f>
        <v>15.197568389057752</v>
      </c>
      <c r="AH339" s="7">
        <f>R339/0.221</f>
        <v>15.837104072398191</v>
      </c>
      <c r="AI339" s="7">
        <f>S339/0.033</f>
        <v>15.15151515151515</v>
      </c>
      <c r="AK339" s="14">
        <v>3.0426356589147288E-2</v>
      </c>
      <c r="AL339" s="14">
        <v>4.8778425655976685</v>
      </c>
      <c r="AM339" s="14"/>
      <c r="AN339" s="14">
        <v>0.71690551584307116</v>
      </c>
      <c r="AO339" s="14">
        <v>0.24766872394621786</v>
      </c>
      <c r="AP339" s="14">
        <v>3.5425760210710928E-2</v>
      </c>
    </row>
    <row r="340" spans="1:42" ht="13.8">
      <c r="A340" t="s">
        <v>25</v>
      </c>
      <c r="B340">
        <v>25867</v>
      </c>
      <c r="C340" t="s">
        <v>14</v>
      </c>
      <c r="D340" s="11" t="s">
        <v>6</v>
      </c>
      <c r="E340" s="4">
        <v>39.4</v>
      </c>
      <c r="F340" s="4">
        <v>55.7</v>
      </c>
      <c r="G340" s="3">
        <v>128.87</v>
      </c>
      <c r="H340" s="4">
        <v>15.7</v>
      </c>
      <c r="I340" s="4">
        <v>57.9</v>
      </c>
      <c r="J340" s="4">
        <v>10</v>
      </c>
      <c r="K340" s="4">
        <v>0.6</v>
      </c>
      <c r="L340" s="4">
        <v>7.7</v>
      </c>
      <c r="M340" s="4">
        <v>1.3</v>
      </c>
      <c r="N340" s="4">
        <v>8.4</v>
      </c>
      <c r="O340" s="4">
        <v>1.6</v>
      </c>
      <c r="P340" s="4">
        <v>4.8</v>
      </c>
      <c r="Q340" s="4">
        <v>0.7</v>
      </c>
      <c r="R340" s="4">
        <v>4.4000000000000004</v>
      </c>
      <c r="S340" s="4">
        <v>0.6</v>
      </c>
      <c r="T340" s="4"/>
      <c r="U340" s="7">
        <f>F340/0.319</f>
        <v>174.60815047021944</v>
      </c>
      <c r="V340" s="7">
        <f>G340/0.82</f>
        <v>157.15853658536588</v>
      </c>
      <c r="W340" s="7">
        <f>H340/0.121</f>
        <v>129.75206611570249</v>
      </c>
      <c r="X340" s="7">
        <f>I340/0.615</f>
        <v>94.146341463414629</v>
      </c>
      <c r="Y340" s="7">
        <f>J340/0.2</f>
        <v>50</v>
      </c>
      <c r="Z340" s="7">
        <f>K340/0.0761</f>
        <v>7.8843626806833109</v>
      </c>
      <c r="AA340" s="7">
        <f>L340/0.267</f>
        <v>28.838951310861422</v>
      </c>
      <c r="AB340" s="7">
        <f>M340/0.0493</f>
        <v>26.369168356997974</v>
      </c>
      <c r="AC340" s="7">
        <f>N340/0.33</f>
        <v>25.454545454545453</v>
      </c>
      <c r="AD340" s="7">
        <f>O340/0.0755</f>
        <v>21.192052980132452</v>
      </c>
      <c r="AE340" s="7">
        <f>E340/2.12</f>
        <v>18.584905660377355</v>
      </c>
      <c r="AF340" s="7">
        <f>P340/0.216</f>
        <v>22.222222222222221</v>
      </c>
      <c r="AG340" s="7">
        <f>Q340/0.0329</f>
        <v>21.276595744680851</v>
      </c>
      <c r="AH340" s="7">
        <f>R340/0.221</f>
        <v>19.909502262443439</v>
      </c>
      <c r="AI340" s="7">
        <f>S340/0.033</f>
        <v>18.18181818181818</v>
      </c>
      <c r="AK340" s="14">
        <v>3.2254335260115612E-2</v>
      </c>
      <c r="AL340" s="14">
        <v>3.7918781725888326</v>
      </c>
      <c r="AM340" s="14"/>
      <c r="AN340" s="14">
        <v>0.8253442862412852</v>
      </c>
      <c r="AO340" s="14">
        <v>0.15404922040972086</v>
      </c>
      <c r="AP340" s="14">
        <v>2.060649334899398E-2</v>
      </c>
    </row>
    <row r="341" spans="1:42" ht="13.8">
      <c r="A341" t="s">
        <v>25</v>
      </c>
      <c r="B341">
        <v>25868</v>
      </c>
      <c r="C341" t="s">
        <v>14</v>
      </c>
      <c r="D341" s="11" t="s">
        <v>6</v>
      </c>
      <c r="E341" s="4">
        <v>40.9</v>
      </c>
      <c r="F341" s="4">
        <v>148.6</v>
      </c>
      <c r="G341" s="3">
        <v>288.74</v>
      </c>
      <c r="H341" s="4">
        <v>26.6</v>
      </c>
      <c r="I341" s="4">
        <v>87.5</v>
      </c>
      <c r="J341" s="4">
        <v>12.5</v>
      </c>
      <c r="K341" s="4">
        <v>1.2</v>
      </c>
      <c r="L341" s="4">
        <v>8.8000000000000007</v>
      </c>
      <c r="M341" s="4">
        <v>1.4</v>
      </c>
      <c r="N341" s="4">
        <v>9</v>
      </c>
      <c r="O341" s="4">
        <v>1.8</v>
      </c>
      <c r="P341" s="4">
        <v>4.7</v>
      </c>
      <c r="Q341" s="4">
        <v>0.7</v>
      </c>
      <c r="R341" s="4">
        <v>4.4000000000000004</v>
      </c>
      <c r="S341" s="4">
        <v>0.6</v>
      </c>
      <c r="T341" s="4"/>
      <c r="U341" s="7">
        <f>F341/0.319</f>
        <v>465.83072100313478</v>
      </c>
      <c r="V341" s="7">
        <f>G341/0.82</f>
        <v>352.12195121951225</v>
      </c>
      <c r="W341" s="7">
        <f>H341/0.121</f>
        <v>219.83471074380168</v>
      </c>
      <c r="X341" s="7">
        <f>I341/0.615</f>
        <v>142.27642276422765</v>
      </c>
      <c r="Y341" s="7">
        <f>J341/0.2</f>
        <v>62.5</v>
      </c>
      <c r="Z341" s="7">
        <f>K341/0.0761</f>
        <v>15.768725361366622</v>
      </c>
      <c r="AA341" s="7">
        <f>L341/0.267</f>
        <v>32.958801498127343</v>
      </c>
      <c r="AB341" s="7">
        <f>M341/0.0493</f>
        <v>28.397565922920894</v>
      </c>
      <c r="AC341" s="7">
        <f>N341/0.33</f>
        <v>27.27272727272727</v>
      </c>
      <c r="AD341" s="7">
        <f>O341/0.0755</f>
        <v>23.841059602649008</v>
      </c>
      <c r="AE341" s="7">
        <f>E341/2.12</f>
        <v>19.292452830188676</v>
      </c>
      <c r="AF341" s="7">
        <f>P341/0.216</f>
        <v>21.75925925925926</v>
      </c>
      <c r="AG341" s="7">
        <f>Q341/0.0329</f>
        <v>21.276595744680851</v>
      </c>
      <c r="AH341" s="7">
        <f>R341/0.221</f>
        <v>19.909502262443439</v>
      </c>
      <c r="AI341" s="7">
        <f>S341/0.033</f>
        <v>18.18181818181818</v>
      </c>
      <c r="AK341" s="14">
        <v>3.3493975903614463E-2</v>
      </c>
      <c r="AL341" s="14">
        <v>5.1633251833740834</v>
      </c>
      <c r="AM341" s="14"/>
      <c r="AN341" s="14">
        <v>0.75514981639196244</v>
      </c>
      <c r="AO341" s="14">
        <v>0.22255436104447515</v>
      </c>
      <c r="AP341" s="14">
        <v>2.2295822563562433E-2</v>
      </c>
    </row>
    <row r="342" spans="1:42" ht="13.8">
      <c r="A342" t="s">
        <v>25</v>
      </c>
      <c r="B342">
        <v>25869</v>
      </c>
      <c r="C342" t="s">
        <v>14</v>
      </c>
      <c r="D342" s="11" t="s">
        <v>6</v>
      </c>
      <c r="E342" s="4">
        <v>45.4</v>
      </c>
      <c r="F342" s="4">
        <v>83.3</v>
      </c>
      <c r="G342" s="3">
        <v>183.66</v>
      </c>
      <c r="H342" s="4">
        <v>17.2</v>
      </c>
      <c r="I342" s="4">
        <v>60</v>
      </c>
      <c r="J342" s="4">
        <v>9.8000000000000007</v>
      </c>
      <c r="K342" s="4">
        <v>0.8</v>
      </c>
      <c r="L342" s="4">
        <v>8.3000000000000007</v>
      </c>
      <c r="M342" s="4">
        <v>1.5</v>
      </c>
      <c r="N342" s="4">
        <v>9.6</v>
      </c>
      <c r="O342" s="4">
        <v>1.9</v>
      </c>
      <c r="P342" s="4">
        <v>5.0999999999999996</v>
      </c>
      <c r="Q342" s="4">
        <v>0.7</v>
      </c>
      <c r="R342" s="4">
        <v>5.0999999999999996</v>
      </c>
      <c r="S342" s="4">
        <v>0.7</v>
      </c>
      <c r="T342" s="4"/>
      <c r="U342" s="7">
        <f>F342/0.319</f>
        <v>261.12852664576803</v>
      </c>
      <c r="V342" s="7">
        <f>G342/0.82</f>
        <v>223.97560975609758</v>
      </c>
      <c r="W342" s="7">
        <f>H342/0.121</f>
        <v>142.14876033057851</v>
      </c>
      <c r="X342" s="7">
        <f>I342/0.615</f>
        <v>97.560975609756099</v>
      </c>
      <c r="Y342" s="7">
        <f>J342/0.2</f>
        <v>49</v>
      </c>
      <c r="Z342" s="7">
        <f>K342/0.0761</f>
        <v>10.512483574244415</v>
      </c>
      <c r="AA342" s="7">
        <f>L342/0.267</f>
        <v>31.08614232209738</v>
      </c>
      <c r="AB342" s="7">
        <f>M342/0.0493</f>
        <v>30.425963488843816</v>
      </c>
      <c r="AC342" s="7">
        <f>N342/0.33</f>
        <v>29.09090909090909</v>
      </c>
      <c r="AD342" s="7">
        <f>O342/0.0755</f>
        <v>25.165562913907284</v>
      </c>
      <c r="AE342" s="7">
        <f>E342/2.12</f>
        <v>21.415094339622641</v>
      </c>
      <c r="AF342" s="7">
        <f>P342/0.216</f>
        <v>23.611111111111111</v>
      </c>
      <c r="AG342" s="7">
        <f>Q342/0.0329</f>
        <v>21.276595744680851</v>
      </c>
      <c r="AH342" s="7">
        <f>R342/0.221</f>
        <v>23.076923076923077</v>
      </c>
      <c r="AI342" s="7">
        <f>S342/0.033</f>
        <v>21.212121212121211</v>
      </c>
      <c r="AK342" s="14">
        <v>3.2693602693602691E-2</v>
      </c>
      <c r="AL342" s="14">
        <v>4.5339207048458148</v>
      </c>
      <c r="AM342" s="14"/>
      <c r="AN342" s="14">
        <v>0.71790386000214246</v>
      </c>
      <c r="AO342" s="14">
        <v>0.24709832682275293</v>
      </c>
      <c r="AP342" s="14">
        <v>3.4997813175104447E-2</v>
      </c>
    </row>
    <row r="343" spans="1:42" ht="13.8">
      <c r="A343" t="s">
        <v>25</v>
      </c>
      <c r="B343">
        <v>25870</v>
      </c>
      <c r="C343" t="s">
        <v>14</v>
      </c>
      <c r="D343" s="11" t="s">
        <v>6</v>
      </c>
      <c r="E343" s="4">
        <v>29.9</v>
      </c>
      <c r="F343" s="4">
        <v>87.8</v>
      </c>
      <c r="G343" s="3">
        <v>169.26</v>
      </c>
      <c r="H343" s="4">
        <v>15.6</v>
      </c>
      <c r="I343" s="4">
        <v>58.8</v>
      </c>
      <c r="J343" s="4">
        <v>9.3000000000000007</v>
      </c>
      <c r="K343" s="4">
        <v>1</v>
      </c>
      <c r="L343" s="4">
        <v>7.1</v>
      </c>
      <c r="M343" s="4">
        <v>1.1000000000000001</v>
      </c>
      <c r="N343" s="4">
        <v>6.1</v>
      </c>
      <c r="O343" s="4">
        <v>1.2</v>
      </c>
      <c r="P343" s="4">
        <v>3.3</v>
      </c>
      <c r="Q343" s="4">
        <v>0.4</v>
      </c>
      <c r="R343" s="4">
        <v>3.4</v>
      </c>
      <c r="S343" s="4">
        <v>0.5</v>
      </c>
      <c r="T343" s="4"/>
      <c r="U343" s="7">
        <f>F343/0.319</f>
        <v>275.23510971786834</v>
      </c>
      <c r="V343" s="7">
        <f>G343/0.82</f>
        <v>206.41463414634146</v>
      </c>
      <c r="W343" s="7">
        <f>H343/0.121</f>
        <v>128.92561983471074</v>
      </c>
      <c r="X343" s="7">
        <f>I343/0.615</f>
        <v>95.609756097560975</v>
      </c>
      <c r="Y343" s="7">
        <f>J343/0.2</f>
        <v>46.5</v>
      </c>
      <c r="Z343" s="7">
        <f>K343/0.0761</f>
        <v>13.140604467805518</v>
      </c>
      <c r="AA343" s="7">
        <f>L343/0.267</f>
        <v>26.591760299625467</v>
      </c>
      <c r="AB343" s="7">
        <f>M343/0.0493</f>
        <v>22.312373225152133</v>
      </c>
      <c r="AC343" s="7">
        <f>N343/0.33</f>
        <v>18.484848484848484</v>
      </c>
      <c r="AD343" s="7">
        <f>O343/0.0755</f>
        <v>15.894039735099337</v>
      </c>
      <c r="AE343" s="7">
        <f>E343/2.12</f>
        <v>14.103773584905658</v>
      </c>
      <c r="AF343" s="7">
        <f>P343/0.216</f>
        <v>15.277777777777777</v>
      </c>
      <c r="AG343" s="7">
        <f>Q343/0.0329</f>
        <v>12.158054711246201</v>
      </c>
      <c r="AH343" s="7">
        <f>R343/0.221</f>
        <v>15.384615384615383</v>
      </c>
      <c r="AI343" s="7">
        <f>S343/0.033</f>
        <v>15.15151515151515</v>
      </c>
      <c r="AK343" s="14">
        <v>2.7444089456869013E-2</v>
      </c>
      <c r="AL343" s="14">
        <v>5.419063545150502</v>
      </c>
      <c r="AM343" s="14"/>
      <c r="AN343" s="14">
        <v>0.75802153629828462</v>
      </c>
      <c r="AO343" s="14">
        <v>0.21508413849796551</v>
      </c>
      <c r="AP343" s="14">
        <v>2.6894325203749916E-2</v>
      </c>
    </row>
    <row r="344" spans="1:42" ht="13.8">
      <c r="A344" t="s">
        <v>25</v>
      </c>
      <c r="B344">
        <v>25880</v>
      </c>
      <c r="C344" t="s">
        <v>15</v>
      </c>
      <c r="D344" s="11" t="s">
        <v>6</v>
      </c>
      <c r="E344" s="4">
        <v>29.5</v>
      </c>
      <c r="F344" s="4">
        <v>65.5</v>
      </c>
      <c r="G344" s="3">
        <v>150.77000000000001</v>
      </c>
      <c r="H344" s="4">
        <v>13.7</v>
      </c>
      <c r="I344" s="4">
        <v>52.1</v>
      </c>
      <c r="J344" s="4">
        <v>8.1</v>
      </c>
      <c r="K344" s="4">
        <v>0.7</v>
      </c>
      <c r="L344" s="4">
        <v>6.1</v>
      </c>
      <c r="M344" s="4">
        <v>1</v>
      </c>
      <c r="N344" s="4">
        <v>5.8</v>
      </c>
      <c r="O344" s="4">
        <v>1.1000000000000001</v>
      </c>
      <c r="P344" s="4">
        <v>2.9</v>
      </c>
      <c r="Q344" s="4">
        <v>0.4</v>
      </c>
      <c r="R344" s="4">
        <v>2.5</v>
      </c>
      <c r="S344" s="4">
        <v>0.3</v>
      </c>
      <c r="T344" s="4"/>
      <c r="U344" s="7">
        <f>F344/0.319</f>
        <v>205.32915360501568</v>
      </c>
      <c r="V344" s="7">
        <f>G344/0.82</f>
        <v>183.86585365853662</v>
      </c>
      <c r="W344" s="7">
        <f>H344/0.121</f>
        <v>113.22314049586777</v>
      </c>
      <c r="X344" s="7">
        <f>I344/0.615</f>
        <v>84.715447154471548</v>
      </c>
      <c r="Y344" s="7">
        <f>J344/0.2</f>
        <v>40.499999999999993</v>
      </c>
      <c r="Z344" s="7">
        <f>K344/0.0761</f>
        <v>9.1984231274638635</v>
      </c>
      <c r="AA344" s="7">
        <f>L344/0.267</f>
        <v>22.846441947565541</v>
      </c>
      <c r="AB344" s="7">
        <f>M344/0.0493</f>
        <v>20.28397565922921</v>
      </c>
      <c r="AC344" s="7">
        <f>N344/0.33</f>
        <v>17.575757575757574</v>
      </c>
      <c r="AD344" s="7">
        <f>O344/0.0755</f>
        <v>14.569536423841061</v>
      </c>
      <c r="AE344" s="7">
        <f>E344/2.12</f>
        <v>13.915094339622641</v>
      </c>
      <c r="AF344" s="7">
        <f>P344/0.216</f>
        <v>13.425925925925926</v>
      </c>
      <c r="AG344" s="7">
        <f>Q344/0.0329</f>
        <v>12.158054711246201</v>
      </c>
      <c r="AH344" s="7">
        <f>R344/0.221</f>
        <v>11.312217194570136</v>
      </c>
      <c r="AI344" s="7">
        <f>S344/0.033</f>
        <v>9.0909090909090899</v>
      </c>
      <c r="AK344" s="14">
        <v>1.3988919667590027E-2</v>
      </c>
      <c r="AL344" s="14">
        <v>5.7738983050847459</v>
      </c>
      <c r="AM344" s="14"/>
      <c r="AN344" s="14">
        <v>0.59487389102021215</v>
      </c>
      <c r="AO344" s="14">
        <v>0.3446304590455288</v>
      </c>
      <c r="AP344" s="14">
        <v>6.0495649934258863E-2</v>
      </c>
    </row>
    <row r="345" spans="1:42" ht="13.8">
      <c r="A345" t="s">
        <v>25</v>
      </c>
      <c r="B345">
        <v>25884</v>
      </c>
      <c r="C345" t="s">
        <v>15</v>
      </c>
      <c r="D345" s="11" t="s">
        <v>6</v>
      </c>
      <c r="E345" s="4">
        <v>111.1</v>
      </c>
      <c r="F345" s="4">
        <v>124.7</v>
      </c>
      <c r="G345" s="3">
        <v>252.21</v>
      </c>
      <c r="H345" s="4">
        <v>25.9</v>
      </c>
      <c r="I345" s="4">
        <v>102.3</v>
      </c>
      <c r="J345" s="4">
        <v>19.8</v>
      </c>
      <c r="K345" s="4">
        <v>2.1</v>
      </c>
      <c r="L345" s="4">
        <v>19.899999999999999</v>
      </c>
      <c r="M345" s="4">
        <v>3.9</v>
      </c>
      <c r="N345" s="4">
        <v>24.3</v>
      </c>
      <c r="O345" s="4">
        <v>4.5999999999999996</v>
      </c>
      <c r="P345" s="4">
        <v>11.3</v>
      </c>
      <c r="Q345" s="4">
        <v>1.3</v>
      </c>
      <c r="R345" s="4">
        <v>7.4</v>
      </c>
      <c r="S345" s="4">
        <v>0.8</v>
      </c>
      <c r="T345" s="4"/>
      <c r="U345" s="7">
        <f>F345/0.319</f>
        <v>390.90909090909093</v>
      </c>
      <c r="V345" s="7">
        <f>G345/0.82</f>
        <v>307.57317073170736</v>
      </c>
      <c r="W345" s="7">
        <f>H345/0.121</f>
        <v>214.04958677685948</v>
      </c>
      <c r="X345" s="7">
        <f>I345/0.615</f>
        <v>166.34146341463415</v>
      </c>
      <c r="Y345" s="7">
        <f>J345/0.2</f>
        <v>99</v>
      </c>
      <c r="Z345" s="7">
        <f>K345/0.0761</f>
        <v>27.595269382391592</v>
      </c>
      <c r="AA345" s="7">
        <f>L345/0.267</f>
        <v>74.531835205992493</v>
      </c>
      <c r="AB345" s="7">
        <f>M345/0.0493</f>
        <v>79.107505070993923</v>
      </c>
      <c r="AC345" s="7">
        <f>N345/0.33</f>
        <v>73.63636363636364</v>
      </c>
      <c r="AD345" s="7">
        <f>O345/0.0755</f>
        <v>60.92715231788079</v>
      </c>
      <c r="AE345" s="7">
        <f>E345/2.12</f>
        <v>52.405660377358487</v>
      </c>
      <c r="AF345" s="7">
        <f>P345/0.216</f>
        <v>52.314814814814817</v>
      </c>
      <c r="AG345" s="7">
        <f>Q345/0.0329</f>
        <v>39.513677811550153</v>
      </c>
      <c r="AH345" s="7">
        <f>R345/0.221</f>
        <v>33.484162895927604</v>
      </c>
      <c r="AI345" s="7">
        <f>S345/0.033</f>
        <v>24.242424242424242</v>
      </c>
      <c r="AK345" s="14">
        <v>7.5986842105263158E-2</v>
      </c>
      <c r="AL345" s="14">
        <v>5.0010801080108012</v>
      </c>
      <c r="AM345" s="14"/>
      <c r="AN345" s="14">
        <v>0.69212308288177349</v>
      </c>
      <c r="AO345" s="14">
        <v>0.24858465960611428</v>
      </c>
      <c r="AP345" s="14">
        <v>5.9292257512112388E-2</v>
      </c>
    </row>
    <row r="346" spans="1:42" ht="13.8">
      <c r="A346" t="s">
        <v>25</v>
      </c>
      <c r="B346">
        <v>25901</v>
      </c>
      <c r="C346" t="s">
        <v>13</v>
      </c>
      <c r="D346" s="11" t="s">
        <v>6</v>
      </c>
      <c r="E346" s="4">
        <v>42</v>
      </c>
      <c r="F346" s="4">
        <v>130.1</v>
      </c>
      <c r="G346" s="3">
        <v>232.82</v>
      </c>
      <c r="H346" s="4">
        <v>24.3</v>
      </c>
      <c r="I346" s="4">
        <v>77.099999999999994</v>
      </c>
      <c r="J346" s="4">
        <v>10.8</v>
      </c>
      <c r="K346" s="4">
        <v>1.2</v>
      </c>
      <c r="L346" s="4">
        <v>8.6</v>
      </c>
      <c r="M346" s="4">
        <v>1.4</v>
      </c>
      <c r="N346" s="4">
        <v>7.7</v>
      </c>
      <c r="O346" s="4">
        <v>1.6</v>
      </c>
      <c r="P346" s="4">
        <v>4.3</v>
      </c>
      <c r="Q346" s="4">
        <v>0.6</v>
      </c>
      <c r="R346" s="4">
        <v>3.9</v>
      </c>
      <c r="S346" s="4">
        <v>0.5</v>
      </c>
      <c r="T346" s="4"/>
      <c r="U346" s="7">
        <f>F346/0.319</f>
        <v>407.83699059561127</v>
      </c>
      <c r="V346" s="7">
        <f>G346/0.82</f>
        <v>283.92682926829269</v>
      </c>
      <c r="W346" s="7">
        <f>H346/0.121</f>
        <v>200.82644628099175</v>
      </c>
      <c r="X346" s="7">
        <f>I346/0.615</f>
        <v>125.36585365853658</v>
      </c>
      <c r="Y346" s="7">
        <f>J346/0.2</f>
        <v>54</v>
      </c>
      <c r="Z346" s="7">
        <f>K346/0.0761</f>
        <v>15.768725361366622</v>
      </c>
      <c r="AA346" s="7">
        <f>L346/0.267</f>
        <v>32.209737827715351</v>
      </c>
      <c r="AB346" s="7">
        <f>M346/0.0493</f>
        <v>28.397565922920894</v>
      </c>
      <c r="AC346" s="7">
        <f>N346/0.33</f>
        <v>23.333333333333332</v>
      </c>
      <c r="AD346" s="7">
        <f>O346/0.0755</f>
        <v>21.192052980132452</v>
      </c>
      <c r="AE346" s="7">
        <f>E346/2.12</f>
        <v>19.811320754716981</v>
      </c>
      <c r="AF346" s="7">
        <f>P346/0.216</f>
        <v>19.907407407407408</v>
      </c>
      <c r="AG346" s="7">
        <f>Q346/0.0329</f>
        <v>18.237082066869302</v>
      </c>
      <c r="AH346" s="7">
        <f>R346/0.221</f>
        <v>17.647058823529409</v>
      </c>
      <c r="AI346" s="7">
        <f>S346/0.033</f>
        <v>15.15151515151515</v>
      </c>
      <c r="AK346" s="14">
        <v>1.6738351254480286E-2</v>
      </c>
      <c r="AL346" s="14">
        <v>3.8192857142857144</v>
      </c>
      <c r="AM346" s="14"/>
      <c r="AN346" s="14">
        <v>0.72853976946723531</v>
      </c>
      <c r="AO346" s="14">
        <v>0.22478938753757813</v>
      </c>
      <c r="AP346" s="14">
        <v>4.6670842995186618E-2</v>
      </c>
    </row>
    <row r="347" spans="1:42" ht="13.8">
      <c r="A347" t="s">
        <v>25</v>
      </c>
      <c r="B347">
        <v>25905</v>
      </c>
      <c r="C347" t="s">
        <v>13</v>
      </c>
      <c r="D347" s="11" t="s">
        <v>6</v>
      </c>
      <c r="E347" s="4">
        <v>79.7</v>
      </c>
      <c r="F347" s="4">
        <v>153.69999999999999</v>
      </c>
      <c r="G347" s="3">
        <v>296.48</v>
      </c>
      <c r="H347" s="4">
        <v>31.6</v>
      </c>
      <c r="I347" s="4">
        <v>104.1</v>
      </c>
      <c r="J347" s="4">
        <v>16.8</v>
      </c>
      <c r="K347" s="4">
        <v>1.3</v>
      </c>
      <c r="L347" s="4">
        <v>14.4</v>
      </c>
      <c r="M347" s="4">
        <v>2.7</v>
      </c>
      <c r="N347" s="4">
        <v>15.6</v>
      </c>
      <c r="O347" s="4">
        <v>3.1</v>
      </c>
      <c r="P347" s="4">
        <v>8.5</v>
      </c>
      <c r="Q347" s="4">
        <v>1.1000000000000001</v>
      </c>
      <c r="R347" s="4">
        <v>7.1</v>
      </c>
      <c r="S347" s="4">
        <v>1</v>
      </c>
      <c r="T347" s="4"/>
      <c r="U347" s="7">
        <f>F347/0.319</f>
        <v>481.81818181818176</v>
      </c>
      <c r="V347" s="7">
        <f>G347/0.82</f>
        <v>361.56097560975616</v>
      </c>
      <c r="W347" s="7">
        <f>H347/0.121</f>
        <v>261.15702479338847</v>
      </c>
      <c r="X347" s="7">
        <f>I347/0.615</f>
        <v>169.26829268292681</v>
      </c>
      <c r="Y347" s="7">
        <f>J347/0.2</f>
        <v>84</v>
      </c>
      <c r="Z347" s="7">
        <f>K347/0.0761</f>
        <v>17.082785808147175</v>
      </c>
      <c r="AA347" s="7">
        <f>L347/0.267</f>
        <v>53.932584269662918</v>
      </c>
      <c r="AB347" s="7">
        <f>M347/0.0493</f>
        <v>54.766734279918872</v>
      </c>
      <c r="AC347" s="7">
        <f>N347/0.33</f>
        <v>47.272727272727266</v>
      </c>
      <c r="AD347" s="7">
        <f>O347/0.0755</f>
        <v>41.059602649006628</v>
      </c>
      <c r="AE347" s="7">
        <f>E347/2.12</f>
        <v>37.594339622641506</v>
      </c>
      <c r="AF347" s="7">
        <f>P347/0.216</f>
        <v>39.351851851851855</v>
      </c>
      <c r="AG347" s="7">
        <f>Q347/0.0329</f>
        <v>33.434650455927056</v>
      </c>
      <c r="AH347" s="7">
        <f>R347/0.221</f>
        <v>32.126696832579185</v>
      </c>
      <c r="AI347" s="7">
        <f>S347/0.033</f>
        <v>30.303030303030301</v>
      </c>
      <c r="AK347" s="14">
        <v>2.5318352059925091E-2</v>
      </c>
      <c r="AL347" s="14">
        <v>2.8042659974905897</v>
      </c>
      <c r="AM347" s="14"/>
      <c r="AN347" s="14">
        <v>0.699035782700552</v>
      </c>
      <c r="AO347" s="14">
        <v>0.26878765653072295</v>
      </c>
      <c r="AP347" s="14">
        <v>3.217656076872507E-2</v>
      </c>
    </row>
    <row r="348" spans="1:42" ht="13.8">
      <c r="A348" t="s">
        <v>25</v>
      </c>
      <c r="B348">
        <v>25906</v>
      </c>
      <c r="C348" t="s">
        <v>13</v>
      </c>
      <c r="D348" s="11" t="s">
        <v>6</v>
      </c>
      <c r="E348" s="4">
        <v>51.1</v>
      </c>
      <c r="F348" s="4">
        <v>95.7</v>
      </c>
      <c r="G348" s="3">
        <v>186.41</v>
      </c>
      <c r="H348" s="4">
        <v>20.5</v>
      </c>
      <c r="I348" s="4">
        <v>68.2</v>
      </c>
      <c r="J348" s="4">
        <v>10.9</v>
      </c>
      <c r="K348" s="4">
        <v>1.2</v>
      </c>
      <c r="L348" s="4">
        <v>9.5</v>
      </c>
      <c r="M348" s="4">
        <v>1.6</v>
      </c>
      <c r="N348" s="4">
        <v>9.5</v>
      </c>
      <c r="O348" s="4">
        <v>1.9</v>
      </c>
      <c r="P348" s="4">
        <v>5.3</v>
      </c>
      <c r="Q348" s="4">
        <v>0.7</v>
      </c>
      <c r="R348" s="4">
        <v>4.7</v>
      </c>
      <c r="S348" s="4">
        <v>0.7</v>
      </c>
      <c r="T348" s="4"/>
      <c r="U348" s="7">
        <f>F348/0.319</f>
        <v>300</v>
      </c>
      <c r="V348" s="7">
        <f>G348/0.82</f>
        <v>227.32926829268294</v>
      </c>
      <c r="W348" s="7">
        <f>H348/0.121</f>
        <v>169.42148760330579</v>
      </c>
      <c r="X348" s="7">
        <f>I348/0.615</f>
        <v>110.89430894308944</v>
      </c>
      <c r="Y348" s="7">
        <f>J348/0.2</f>
        <v>54.5</v>
      </c>
      <c r="Z348" s="7">
        <f>K348/0.0761</f>
        <v>15.768725361366622</v>
      </c>
      <c r="AA348" s="7">
        <f>L348/0.267</f>
        <v>35.580524344569284</v>
      </c>
      <c r="AB348" s="7">
        <f>M348/0.0493</f>
        <v>32.454361054766736</v>
      </c>
      <c r="AC348" s="7">
        <f>N348/0.33</f>
        <v>28.787878787878785</v>
      </c>
      <c r="AD348" s="7">
        <f>O348/0.0755</f>
        <v>25.165562913907284</v>
      </c>
      <c r="AE348" s="7">
        <f>E348/2.12</f>
        <v>24.10377358490566</v>
      </c>
      <c r="AF348" s="7">
        <f>P348/0.216</f>
        <v>24.537037037037038</v>
      </c>
      <c r="AG348" s="7">
        <f>Q348/0.0329</f>
        <v>21.276595744680851</v>
      </c>
      <c r="AH348" s="7">
        <f>R348/0.221</f>
        <v>21.266968325791854</v>
      </c>
      <c r="AI348" s="7">
        <f>S348/0.033</f>
        <v>21.212121212121211</v>
      </c>
      <c r="AK348" s="14">
        <v>2.5743243243243244E-2</v>
      </c>
      <c r="AL348" s="14">
        <v>3.371232876712329</v>
      </c>
      <c r="AM348" s="14"/>
      <c r="AN348" s="14">
        <v>0.76724279635992287</v>
      </c>
      <c r="AO348" s="14">
        <v>0.19553704593353199</v>
      </c>
      <c r="AP348" s="14">
        <v>3.7220157706545319E-2</v>
      </c>
    </row>
    <row r="349" spans="1:42" ht="13.8">
      <c r="A349" t="s">
        <v>25</v>
      </c>
      <c r="B349">
        <v>25907</v>
      </c>
      <c r="C349" t="s">
        <v>13</v>
      </c>
      <c r="D349" s="11" t="s">
        <v>6</v>
      </c>
      <c r="E349" s="4">
        <v>62.1</v>
      </c>
      <c r="F349" s="4">
        <v>137.69999999999999</v>
      </c>
      <c r="G349" s="3">
        <v>245.47</v>
      </c>
      <c r="H349" s="4">
        <v>27</v>
      </c>
      <c r="I349" s="4">
        <v>89.1</v>
      </c>
      <c r="J349" s="4">
        <v>14</v>
      </c>
      <c r="K349" s="4">
        <v>1</v>
      </c>
      <c r="L349" s="4">
        <v>11.8</v>
      </c>
      <c r="M349" s="4">
        <v>2</v>
      </c>
      <c r="N349" s="4">
        <v>12.4</v>
      </c>
      <c r="O349" s="4">
        <v>2.5</v>
      </c>
      <c r="P349" s="4">
        <v>6.7</v>
      </c>
      <c r="Q349" s="4">
        <v>0.9</v>
      </c>
      <c r="R349" s="4">
        <v>6.1</v>
      </c>
      <c r="S349" s="4">
        <v>0.8</v>
      </c>
      <c r="T349" s="4"/>
      <c r="U349" s="7">
        <f>F349/0.319</f>
        <v>431.66144200626957</v>
      </c>
      <c r="V349" s="7">
        <f>G349/0.82</f>
        <v>299.35365853658539</v>
      </c>
      <c r="W349" s="7">
        <f>H349/0.121</f>
        <v>223.14049586776861</v>
      </c>
      <c r="X349" s="7">
        <f>I349/0.615</f>
        <v>144.8780487804878</v>
      </c>
      <c r="Y349" s="7">
        <f>J349/0.2</f>
        <v>70</v>
      </c>
      <c r="Z349" s="7">
        <f>K349/0.0761</f>
        <v>13.140604467805518</v>
      </c>
      <c r="AA349" s="7">
        <f>L349/0.267</f>
        <v>44.194756554307119</v>
      </c>
      <c r="AB349" s="7">
        <f>M349/0.0493</f>
        <v>40.56795131845842</v>
      </c>
      <c r="AC349" s="7">
        <f>N349/0.33</f>
        <v>37.575757575757578</v>
      </c>
      <c r="AD349" s="7">
        <f>O349/0.0755</f>
        <v>33.112582781456958</v>
      </c>
      <c r="AE349" s="7">
        <f>E349/2.12</f>
        <v>29.29245283018868</v>
      </c>
      <c r="AF349" s="7">
        <f>P349/0.216</f>
        <v>31.018518518518519</v>
      </c>
      <c r="AG349" s="7">
        <f>Q349/0.0329</f>
        <v>27.355623100303951</v>
      </c>
      <c r="AH349" s="7">
        <f>R349/0.221</f>
        <v>27.601809954751129</v>
      </c>
      <c r="AI349" s="7">
        <f>S349/0.033</f>
        <v>24.242424242424242</v>
      </c>
      <c r="AK349" s="14">
        <v>2.8410041841004187E-2</v>
      </c>
      <c r="AL349" s="14">
        <v>4.1194847020933976</v>
      </c>
      <c r="AM349" s="14"/>
      <c r="AN349" s="14">
        <v>0.73100735816746631</v>
      </c>
      <c r="AO349" s="14">
        <v>0.25094307743333683</v>
      </c>
      <c r="AP349" s="14">
        <v>1.8049564399196701E-2</v>
      </c>
    </row>
    <row r="350" spans="1:42" ht="13.8">
      <c r="A350" t="s">
        <v>25</v>
      </c>
      <c r="B350">
        <v>25908</v>
      </c>
      <c r="C350" t="s">
        <v>13</v>
      </c>
      <c r="D350" s="11" t="s">
        <v>6</v>
      </c>
      <c r="E350" s="4">
        <v>64.5</v>
      </c>
      <c r="F350" s="4">
        <v>102.6</v>
      </c>
      <c r="G350" s="3">
        <v>191.69</v>
      </c>
      <c r="H350" s="4">
        <v>20.399999999999999</v>
      </c>
      <c r="I350" s="4">
        <v>69.099999999999994</v>
      </c>
      <c r="J350" s="4">
        <v>11</v>
      </c>
      <c r="K350" s="4">
        <v>0.8</v>
      </c>
      <c r="L350" s="4">
        <v>9.9</v>
      </c>
      <c r="M350" s="4">
        <v>1.8</v>
      </c>
      <c r="N350" s="4">
        <v>11.7</v>
      </c>
      <c r="O350" s="4">
        <v>2.2999999999999998</v>
      </c>
      <c r="P350" s="4">
        <v>7</v>
      </c>
      <c r="Q350" s="4">
        <v>0.9</v>
      </c>
      <c r="R350" s="4">
        <v>6.2</v>
      </c>
      <c r="S350" s="4">
        <v>0.9</v>
      </c>
      <c r="T350" s="4"/>
      <c r="U350" s="7">
        <f>F350/0.319</f>
        <v>321.63009404388714</v>
      </c>
      <c r="V350" s="7">
        <f>G350/0.82</f>
        <v>233.76829268292684</v>
      </c>
      <c r="W350" s="7">
        <f>H350/0.121</f>
        <v>168.59504132231405</v>
      </c>
      <c r="X350" s="7">
        <f>I350/0.615</f>
        <v>112.35772357723576</v>
      </c>
      <c r="Y350" s="7">
        <f>J350/0.2</f>
        <v>55</v>
      </c>
      <c r="Z350" s="7">
        <f>K350/0.0761</f>
        <v>10.512483574244415</v>
      </c>
      <c r="AA350" s="7">
        <f>L350/0.267</f>
        <v>37.078651685393261</v>
      </c>
      <c r="AB350" s="7">
        <f>M350/0.0493</f>
        <v>36.511156186612581</v>
      </c>
      <c r="AC350" s="7">
        <f>N350/0.33</f>
        <v>35.454545454545453</v>
      </c>
      <c r="AD350" s="7">
        <f>O350/0.0755</f>
        <v>30.463576158940395</v>
      </c>
      <c r="AE350" s="7">
        <f>E350/2.12</f>
        <v>30.424528301886792</v>
      </c>
      <c r="AF350" s="7">
        <f>P350/0.216</f>
        <v>32.407407407407405</v>
      </c>
      <c r="AG350" s="7">
        <f>Q350/0.0329</f>
        <v>27.355623100303951</v>
      </c>
      <c r="AH350" s="7">
        <f>R350/0.221</f>
        <v>28.054298642533936</v>
      </c>
      <c r="AI350" s="7">
        <f>S350/0.033</f>
        <v>27.272727272727273</v>
      </c>
      <c r="AK350" s="14">
        <v>2.2428115015974442E-2</v>
      </c>
      <c r="AL350" s="14">
        <v>4.289612403100775</v>
      </c>
      <c r="AM350" s="14"/>
      <c r="AN350" s="14">
        <v>0.68636095575755174</v>
      </c>
      <c r="AO350" s="14">
        <v>0.28283573322456024</v>
      </c>
      <c r="AP350" s="14">
        <v>3.0803311017887827E-2</v>
      </c>
    </row>
    <row r="351" spans="1:42" ht="13.8">
      <c r="A351" t="s">
        <v>25</v>
      </c>
      <c r="B351">
        <v>25909</v>
      </c>
      <c r="C351" t="s">
        <v>13</v>
      </c>
      <c r="D351" s="11" t="s">
        <v>6</v>
      </c>
      <c r="E351" s="4">
        <v>57.4</v>
      </c>
      <c r="F351" s="4">
        <v>113.5</v>
      </c>
      <c r="G351" s="3">
        <v>207.02</v>
      </c>
      <c r="H351" s="4">
        <v>21.9</v>
      </c>
      <c r="I351" s="4">
        <v>73.8</v>
      </c>
      <c r="J351" s="4">
        <v>11.2</v>
      </c>
      <c r="K351" s="4">
        <v>0.9</v>
      </c>
      <c r="L351" s="4">
        <v>9.8000000000000007</v>
      </c>
      <c r="M351" s="4">
        <v>1.7</v>
      </c>
      <c r="N351" s="4">
        <v>10</v>
      </c>
      <c r="O351" s="4">
        <v>2</v>
      </c>
      <c r="P351" s="4">
        <v>5.7</v>
      </c>
      <c r="Q351" s="4">
        <v>0.8</v>
      </c>
      <c r="R351" s="4">
        <v>4.9000000000000004</v>
      </c>
      <c r="S351" s="4">
        <v>0.7</v>
      </c>
      <c r="T351" s="4"/>
      <c r="U351" s="7">
        <f>F351/0.319</f>
        <v>355.79937304075236</v>
      </c>
      <c r="V351" s="7">
        <f>G351/0.82</f>
        <v>252.46341463414637</v>
      </c>
      <c r="W351" s="7">
        <f>H351/0.121</f>
        <v>180.99173553719007</v>
      </c>
      <c r="X351" s="7">
        <f>I351/0.615</f>
        <v>120</v>
      </c>
      <c r="Y351" s="7">
        <f>J351/0.2</f>
        <v>55.999999999999993</v>
      </c>
      <c r="Z351" s="7">
        <f>K351/0.0761</f>
        <v>11.826544021024967</v>
      </c>
      <c r="AA351" s="7">
        <f>L351/0.267</f>
        <v>36.704119850187269</v>
      </c>
      <c r="AB351" s="7">
        <f>M351/0.0493</f>
        <v>34.482758620689658</v>
      </c>
      <c r="AC351" s="7">
        <f>N351/0.33</f>
        <v>30.303030303030301</v>
      </c>
      <c r="AD351" s="7">
        <f>O351/0.0755</f>
        <v>26.490066225165563</v>
      </c>
      <c r="AE351" s="7">
        <f>E351/2.12</f>
        <v>27.075471698113205</v>
      </c>
      <c r="AF351" s="7">
        <f>P351/0.216</f>
        <v>26.388888888888889</v>
      </c>
      <c r="AG351" s="7">
        <f>Q351/0.0329</f>
        <v>24.316109422492403</v>
      </c>
      <c r="AH351" s="7">
        <f>R351/0.221</f>
        <v>22.171945701357469</v>
      </c>
      <c r="AI351" s="7">
        <f>S351/0.033</f>
        <v>21.212121212121211</v>
      </c>
      <c r="AK351" s="14">
        <v>2.218085106382979E-2</v>
      </c>
      <c r="AL351" s="14">
        <v>3.1907665505226483</v>
      </c>
      <c r="AM351" s="14"/>
      <c r="AN351" s="14">
        <v>0.62145052832326375</v>
      </c>
      <c r="AO351" s="14">
        <v>0.2803502532450326</v>
      </c>
      <c r="AP351" s="14">
        <v>9.8199218431703733E-2</v>
      </c>
    </row>
    <row r="352" spans="1:42" ht="13.8">
      <c r="A352" t="s">
        <v>25</v>
      </c>
      <c r="B352">
        <v>25910</v>
      </c>
      <c r="C352" t="s">
        <v>13</v>
      </c>
      <c r="D352" s="11" t="s">
        <v>6</v>
      </c>
      <c r="E352" s="4">
        <v>80.099999999999994</v>
      </c>
      <c r="F352" s="4">
        <v>206.4</v>
      </c>
      <c r="G352" s="3">
        <v>360.72</v>
      </c>
      <c r="H352" s="4">
        <v>37.1</v>
      </c>
      <c r="I352" s="4">
        <v>115.4</v>
      </c>
      <c r="J352" s="4">
        <v>16.100000000000001</v>
      </c>
      <c r="K352" s="4">
        <v>1</v>
      </c>
      <c r="L352" s="4">
        <v>12.1</v>
      </c>
      <c r="M352" s="4">
        <v>2.2999999999999998</v>
      </c>
      <c r="N352" s="4">
        <v>14.1</v>
      </c>
      <c r="O352" s="4">
        <v>3.1</v>
      </c>
      <c r="P352" s="4">
        <v>8.5</v>
      </c>
      <c r="Q352" s="4">
        <v>1.1000000000000001</v>
      </c>
      <c r="R352" s="4">
        <v>7.4</v>
      </c>
      <c r="S352" s="4">
        <v>1.1000000000000001</v>
      </c>
      <c r="T352" s="4"/>
      <c r="U352" s="7">
        <f>F352/0.319</f>
        <v>647.02194357366773</v>
      </c>
      <c r="V352" s="7">
        <f>G352/0.82</f>
        <v>439.90243902439028</v>
      </c>
      <c r="W352" s="7">
        <f>H352/0.121</f>
        <v>306.61157024793391</v>
      </c>
      <c r="X352" s="7">
        <f>I352/0.615</f>
        <v>187.64227642276424</v>
      </c>
      <c r="Y352" s="7">
        <f>J352/0.2</f>
        <v>80.5</v>
      </c>
      <c r="Z352" s="7">
        <f>K352/0.0761</f>
        <v>13.140604467805518</v>
      </c>
      <c r="AA352" s="7">
        <f>L352/0.267</f>
        <v>45.31835205992509</v>
      </c>
      <c r="AB352" s="7">
        <f>M352/0.0493</f>
        <v>46.653144016227181</v>
      </c>
      <c r="AC352" s="7">
        <f>N352/0.33</f>
        <v>42.727272727272727</v>
      </c>
      <c r="AD352" s="7">
        <f>O352/0.0755</f>
        <v>41.059602649006628</v>
      </c>
      <c r="AE352" s="7">
        <f>E352/2.12</f>
        <v>37.783018867924525</v>
      </c>
      <c r="AF352" s="7">
        <f>P352/0.216</f>
        <v>39.351851851851855</v>
      </c>
      <c r="AG352" s="7">
        <f>Q352/0.0329</f>
        <v>33.434650455927056</v>
      </c>
      <c r="AH352" s="7">
        <f>R352/0.221</f>
        <v>33.484162895927604</v>
      </c>
      <c r="AI352" s="7">
        <f>S352/0.033</f>
        <v>33.333333333333336</v>
      </c>
      <c r="AK352" s="14">
        <v>2.0916030534351145E-2</v>
      </c>
      <c r="AL352" s="14">
        <v>3.5941323345817731</v>
      </c>
      <c r="AM352" s="14"/>
      <c r="AN352" s="14">
        <v>0.7351155382872081</v>
      </c>
      <c r="AO352" s="14">
        <v>0.22333813947971998</v>
      </c>
      <c r="AP352" s="14">
        <v>4.1546322233071739E-2</v>
      </c>
    </row>
    <row r="353" spans="1:42" ht="13.8">
      <c r="A353" t="s">
        <v>25</v>
      </c>
      <c r="B353">
        <v>25911</v>
      </c>
      <c r="C353" t="s">
        <v>13</v>
      </c>
      <c r="D353" s="11" t="s">
        <v>6</v>
      </c>
      <c r="E353" s="4">
        <v>71.2</v>
      </c>
      <c r="F353" s="4">
        <v>163.5</v>
      </c>
      <c r="G353" s="3">
        <v>294.24</v>
      </c>
      <c r="H353" s="4">
        <v>31.1</v>
      </c>
      <c r="I353" s="4">
        <v>101.1</v>
      </c>
      <c r="J353" s="4">
        <v>15.2</v>
      </c>
      <c r="K353" s="4">
        <v>0.7</v>
      </c>
      <c r="L353" s="4">
        <v>12</v>
      </c>
      <c r="M353" s="4">
        <v>2.1</v>
      </c>
      <c r="N353" s="4">
        <v>13.1</v>
      </c>
      <c r="O353" s="4">
        <v>2.7</v>
      </c>
      <c r="P353" s="4">
        <v>7.8</v>
      </c>
      <c r="Q353" s="4">
        <v>1</v>
      </c>
      <c r="R353" s="4">
        <v>6.4</v>
      </c>
      <c r="S353" s="4">
        <v>0.8</v>
      </c>
      <c r="T353" s="4"/>
      <c r="U353" s="7">
        <f>F353/0.319</f>
        <v>512.53918495297808</v>
      </c>
      <c r="V353" s="7">
        <f>G353/0.82</f>
        <v>358.82926829268297</v>
      </c>
      <c r="W353" s="7">
        <f>H353/0.121</f>
        <v>257.02479338842977</v>
      </c>
      <c r="X353" s="7">
        <f>I353/0.615</f>
        <v>164.39024390243901</v>
      </c>
      <c r="Y353" s="7">
        <f>J353/0.2</f>
        <v>75.999999999999986</v>
      </c>
      <c r="Z353" s="7">
        <f>K353/0.0761</f>
        <v>9.1984231274638635</v>
      </c>
      <c r="AA353" s="7">
        <f>L353/0.267</f>
        <v>44.943820224719097</v>
      </c>
      <c r="AB353" s="7">
        <f>M353/0.0493</f>
        <v>42.596348884381342</v>
      </c>
      <c r="AC353" s="7">
        <f>N353/0.33</f>
        <v>39.696969696969695</v>
      </c>
      <c r="AD353" s="7">
        <f>O353/0.0755</f>
        <v>35.761589403973517</v>
      </c>
      <c r="AE353" s="7">
        <f>E353/2.12</f>
        <v>33.584905660377359</v>
      </c>
      <c r="AF353" s="7">
        <f>P353/0.216</f>
        <v>36.111111111111107</v>
      </c>
      <c r="AG353" s="7">
        <f>Q353/0.0329</f>
        <v>30.395136778115504</v>
      </c>
      <c r="AH353" s="7">
        <f>R353/0.221</f>
        <v>28.959276018099548</v>
      </c>
      <c r="AI353" s="7">
        <f>S353/0.033</f>
        <v>24.242424242424242</v>
      </c>
      <c r="AK353" s="14">
        <v>2.8787878787878789E-2</v>
      </c>
      <c r="AL353" s="14">
        <v>3.8470505617977531</v>
      </c>
      <c r="AM353" s="14"/>
      <c r="AN353" s="14">
        <v>0.75216087999075798</v>
      </c>
      <c r="AO353" s="14">
        <v>0.2241919823069933</v>
      </c>
      <c r="AP353" s="14">
        <v>2.364713770224874E-2</v>
      </c>
    </row>
    <row r="354" spans="1:42" ht="13.8">
      <c r="A354" t="s">
        <v>25</v>
      </c>
      <c r="B354">
        <v>25912</v>
      </c>
      <c r="C354" t="s">
        <v>13</v>
      </c>
      <c r="D354" s="11" t="s">
        <v>6</v>
      </c>
      <c r="E354" s="4">
        <v>37.1</v>
      </c>
      <c r="F354" s="4">
        <v>95.5</v>
      </c>
      <c r="G354" s="3">
        <v>175.2</v>
      </c>
      <c r="H354" s="4">
        <v>18.3</v>
      </c>
      <c r="I354" s="4">
        <v>60.9</v>
      </c>
      <c r="J354" s="4">
        <v>9.3000000000000007</v>
      </c>
      <c r="K354" s="4">
        <v>0.7</v>
      </c>
      <c r="L354" s="4">
        <v>7.4</v>
      </c>
      <c r="M354" s="4">
        <v>1.2</v>
      </c>
      <c r="N354" s="4">
        <v>7.3</v>
      </c>
      <c r="O354" s="4">
        <v>1.4</v>
      </c>
      <c r="P354" s="4">
        <v>4.2</v>
      </c>
      <c r="Q354" s="4">
        <v>0.5</v>
      </c>
      <c r="R354" s="4">
        <v>3.8</v>
      </c>
      <c r="S354" s="4">
        <v>0.6</v>
      </c>
      <c r="T354" s="4"/>
      <c r="U354" s="7">
        <f>F354/0.319</f>
        <v>299.37304075235107</v>
      </c>
      <c r="V354" s="7">
        <f>G354/0.82</f>
        <v>213.65853658536585</v>
      </c>
      <c r="W354" s="7">
        <f>H354/0.121</f>
        <v>151.2396694214876</v>
      </c>
      <c r="X354" s="7">
        <f>I354/0.615</f>
        <v>99.024390243902431</v>
      </c>
      <c r="Y354" s="7">
        <f>J354/0.2</f>
        <v>46.5</v>
      </c>
      <c r="Z354" s="7">
        <f>K354/0.0761</f>
        <v>9.1984231274638635</v>
      </c>
      <c r="AA354" s="7">
        <f>L354/0.267</f>
        <v>27.715355805243444</v>
      </c>
      <c r="AB354" s="7">
        <f>M354/0.0493</f>
        <v>24.340770791075052</v>
      </c>
      <c r="AC354" s="7">
        <f>N354/0.33</f>
        <v>22.121212121212121</v>
      </c>
      <c r="AD354" s="7">
        <f>O354/0.0755</f>
        <v>18.543046357615893</v>
      </c>
      <c r="AE354" s="7">
        <f>E354/2.12</f>
        <v>17.5</v>
      </c>
      <c r="AF354" s="7">
        <f>P354/0.216</f>
        <v>19.444444444444446</v>
      </c>
      <c r="AG354" s="7">
        <f>Q354/0.0329</f>
        <v>15.197568389057752</v>
      </c>
      <c r="AH354" s="7">
        <f>R354/0.221</f>
        <v>17.194570135746606</v>
      </c>
      <c r="AI354" s="7">
        <f>S354/0.033</f>
        <v>18.18181818181818</v>
      </c>
      <c r="AK354" s="14">
        <v>2.1106194690265489E-2</v>
      </c>
      <c r="AL354" s="14">
        <v>5.1016172506738542</v>
      </c>
      <c r="AM354" s="14"/>
      <c r="AN354" s="14">
        <v>0.78906101840080145</v>
      </c>
      <c r="AO354" s="14">
        <v>0.19237283998976765</v>
      </c>
      <c r="AP354" s="14">
        <v>1.8566141609430625E-2</v>
      </c>
    </row>
    <row r="355" spans="1:42" ht="13.8">
      <c r="A355" t="s">
        <v>25</v>
      </c>
      <c r="B355">
        <v>25913</v>
      </c>
      <c r="C355" t="s">
        <v>13</v>
      </c>
      <c r="D355" s="11" t="s">
        <v>6</v>
      </c>
      <c r="E355" s="4">
        <v>58.4</v>
      </c>
      <c r="F355" s="4">
        <v>80.900000000000006</v>
      </c>
      <c r="G355" s="3">
        <v>177.02</v>
      </c>
      <c r="H355" s="4">
        <v>20</v>
      </c>
      <c r="I355" s="4">
        <v>70.400000000000006</v>
      </c>
      <c r="J355" s="4">
        <v>11.7</v>
      </c>
      <c r="K355" s="4">
        <v>1.1000000000000001</v>
      </c>
      <c r="L355" s="4">
        <v>10.199999999999999</v>
      </c>
      <c r="M355" s="4">
        <v>1.8</v>
      </c>
      <c r="N355" s="4">
        <v>11</v>
      </c>
      <c r="O355" s="4">
        <v>2.2000000000000002</v>
      </c>
      <c r="P355" s="4">
        <v>6.2</v>
      </c>
      <c r="Q355" s="4">
        <v>0.8</v>
      </c>
      <c r="R355" s="4">
        <v>5.2</v>
      </c>
      <c r="S355" s="4">
        <v>0.7</v>
      </c>
      <c r="T355" s="4"/>
      <c r="U355" s="7">
        <f>F355/0.319</f>
        <v>253.6050156739812</v>
      </c>
      <c r="V355" s="7">
        <f>G355/0.82</f>
        <v>215.87804878048783</v>
      </c>
      <c r="W355" s="7">
        <f>H355/0.121</f>
        <v>165.28925619834712</v>
      </c>
      <c r="X355" s="7">
        <f>I355/0.615</f>
        <v>114.47154471544717</v>
      </c>
      <c r="Y355" s="7">
        <f>J355/0.2</f>
        <v>58.499999999999993</v>
      </c>
      <c r="Z355" s="7">
        <f>K355/0.0761</f>
        <v>14.454664914586072</v>
      </c>
      <c r="AA355" s="7">
        <f>L355/0.267</f>
        <v>38.202247191011232</v>
      </c>
      <c r="AB355" s="7">
        <f>M355/0.0493</f>
        <v>36.511156186612581</v>
      </c>
      <c r="AC355" s="7">
        <f>N355/0.33</f>
        <v>33.333333333333329</v>
      </c>
      <c r="AD355" s="7">
        <f>O355/0.0755</f>
        <v>29.139072847682122</v>
      </c>
      <c r="AE355" s="7">
        <f>E355/2.12</f>
        <v>27.547169811320753</v>
      </c>
      <c r="AF355" s="7">
        <f>P355/0.216</f>
        <v>28.703703703703706</v>
      </c>
      <c r="AG355" s="7">
        <f>Q355/0.0329</f>
        <v>24.316109422492403</v>
      </c>
      <c r="AH355" s="7">
        <f>R355/0.221</f>
        <v>23.529411764705884</v>
      </c>
      <c r="AI355" s="7">
        <f>S355/0.033</f>
        <v>21.212121212121211</v>
      </c>
      <c r="AK355" s="14">
        <v>1.9743589743589744E-2</v>
      </c>
      <c r="AL355" s="14">
        <v>3.981849315068493</v>
      </c>
      <c r="AM355" s="14"/>
      <c r="AN355" s="14">
        <v>0.69758631330579945</v>
      </c>
      <c r="AO355" s="14">
        <v>0.26594894758957932</v>
      </c>
      <c r="AP355" s="14">
        <v>3.6464739104621335E-2</v>
      </c>
    </row>
    <row r="356" spans="1:42" ht="13.8">
      <c r="A356" t="s">
        <v>25</v>
      </c>
      <c r="B356">
        <v>25914</v>
      </c>
      <c r="C356" t="s">
        <v>13</v>
      </c>
      <c r="D356" s="11" t="s">
        <v>6</v>
      </c>
      <c r="E356" s="4">
        <v>44</v>
      </c>
      <c r="F356" s="4">
        <v>92.6</v>
      </c>
      <c r="G356" s="3">
        <v>183.15</v>
      </c>
      <c r="H356" s="4">
        <v>20.2</v>
      </c>
      <c r="I356" s="4">
        <v>68.900000000000006</v>
      </c>
      <c r="J356" s="4">
        <v>10.7</v>
      </c>
      <c r="K356" s="4">
        <v>0.8</v>
      </c>
      <c r="L356" s="4">
        <v>8.3000000000000007</v>
      </c>
      <c r="M356" s="4">
        <v>1.3</v>
      </c>
      <c r="N356" s="4">
        <v>8.1999999999999993</v>
      </c>
      <c r="O356" s="4">
        <v>1.7</v>
      </c>
      <c r="P356" s="4">
        <v>4.4000000000000004</v>
      </c>
      <c r="Q356" s="4">
        <v>0.6</v>
      </c>
      <c r="R356" s="4">
        <v>4.0999999999999996</v>
      </c>
      <c r="S356" s="4">
        <v>0.6</v>
      </c>
      <c r="T356" s="4"/>
      <c r="U356" s="7">
        <f>F356/0.319</f>
        <v>290.28213166144201</v>
      </c>
      <c r="V356" s="7">
        <f>G356/0.82</f>
        <v>223.35365853658539</v>
      </c>
      <c r="W356" s="7">
        <f>H356/0.121</f>
        <v>166.94214876033058</v>
      </c>
      <c r="X356" s="7">
        <f>I356/0.615</f>
        <v>112.03252032520327</v>
      </c>
      <c r="Y356" s="7">
        <f>J356/0.2</f>
        <v>53.499999999999993</v>
      </c>
      <c r="Z356" s="7">
        <f>K356/0.0761</f>
        <v>10.512483574244415</v>
      </c>
      <c r="AA356" s="7">
        <f>L356/0.267</f>
        <v>31.08614232209738</v>
      </c>
      <c r="AB356" s="7">
        <f>M356/0.0493</f>
        <v>26.369168356997974</v>
      </c>
      <c r="AC356" s="7">
        <f>N356/0.33</f>
        <v>24.848484848484844</v>
      </c>
      <c r="AD356" s="7">
        <f>O356/0.0755</f>
        <v>22.516556291390728</v>
      </c>
      <c r="AE356" s="7">
        <f>E356/2.12</f>
        <v>20.754716981132074</v>
      </c>
      <c r="AF356" s="7">
        <f>P356/0.216</f>
        <v>20.370370370370374</v>
      </c>
      <c r="AG356" s="7">
        <f>Q356/0.0329</f>
        <v>18.237082066869302</v>
      </c>
      <c r="AH356" s="7">
        <f>R356/0.221</f>
        <v>18.552036199095021</v>
      </c>
      <c r="AI356" s="7">
        <f>S356/0.033</f>
        <v>18.18181818181818</v>
      </c>
      <c r="AK356" s="14">
        <v>3.1495726495726496E-2</v>
      </c>
      <c r="AL356" s="14">
        <v>4.6738636363636363</v>
      </c>
      <c r="AM356" s="14"/>
      <c r="AN356" s="14">
        <v>0.72943564118344639</v>
      </c>
      <c r="AO356" s="14">
        <v>0.24872029683458949</v>
      </c>
      <c r="AP356" s="14">
        <v>2.1844061981964175E-2</v>
      </c>
    </row>
    <row r="357" spans="1:42" ht="13.8">
      <c r="A357" t="s">
        <v>25</v>
      </c>
      <c r="B357">
        <v>25915</v>
      </c>
      <c r="C357" t="s">
        <v>13</v>
      </c>
      <c r="D357" s="11" t="s">
        <v>6</v>
      </c>
      <c r="E357" s="4">
        <v>43.4</v>
      </c>
      <c r="F357" s="4">
        <v>87.6</v>
      </c>
      <c r="G357" s="3">
        <v>172.55</v>
      </c>
      <c r="H357" s="4">
        <v>18.8</v>
      </c>
      <c r="I357" s="4">
        <v>65.2</v>
      </c>
      <c r="J357" s="4">
        <v>10</v>
      </c>
      <c r="K357" s="4">
        <v>0.6</v>
      </c>
      <c r="L357" s="4">
        <v>9.5</v>
      </c>
      <c r="M357" s="4">
        <v>1.4</v>
      </c>
      <c r="N357" s="4">
        <v>8.5</v>
      </c>
      <c r="O357" s="4">
        <v>1.6</v>
      </c>
      <c r="P357" s="4">
        <v>4.5999999999999996</v>
      </c>
      <c r="Q357" s="4">
        <v>0.6</v>
      </c>
      <c r="R357" s="4">
        <v>4.5</v>
      </c>
      <c r="S357" s="4">
        <v>0.7</v>
      </c>
      <c r="T357" s="4"/>
      <c r="U357" s="7">
        <f>F357/0.319</f>
        <v>274.60815047021941</v>
      </c>
      <c r="V357" s="7">
        <f>G357/0.82</f>
        <v>210.42682926829272</v>
      </c>
      <c r="W357" s="7">
        <f>H357/0.121</f>
        <v>155.37190082644628</v>
      </c>
      <c r="X357" s="7">
        <f>I357/0.615</f>
        <v>106.01626016260163</v>
      </c>
      <c r="Y357" s="7">
        <f>J357/0.2</f>
        <v>50</v>
      </c>
      <c r="Z357" s="7">
        <f>K357/0.0761</f>
        <v>7.8843626806833109</v>
      </c>
      <c r="AA357" s="7">
        <f>L357/0.267</f>
        <v>35.580524344569284</v>
      </c>
      <c r="AB357" s="7">
        <f>M357/0.0493</f>
        <v>28.397565922920894</v>
      </c>
      <c r="AC357" s="7">
        <f>N357/0.33</f>
        <v>25.757575757575758</v>
      </c>
      <c r="AD357" s="7">
        <f>O357/0.0755</f>
        <v>21.192052980132452</v>
      </c>
      <c r="AE357" s="7">
        <f>E357/2.12</f>
        <v>20.471698113207545</v>
      </c>
      <c r="AF357" s="7">
        <f>P357/0.216</f>
        <v>21.296296296296294</v>
      </c>
      <c r="AG357" s="7">
        <f>Q357/0.0329</f>
        <v>18.237082066869302</v>
      </c>
      <c r="AH357" s="7">
        <f>R357/0.221</f>
        <v>20.361990950226243</v>
      </c>
      <c r="AI357" s="7">
        <f>S357/0.033</f>
        <v>21.212121212121211</v>
      </c>
      <c r="AK357" s="14">
        <v>3.645631067961165E-2</v>
      </c>
      <c r="AL357" s="14">
        <v>4.193548387096774</v>
      </c>
      <c r="AM357" s="14"/>
      <c r="AN357" s="14">
        <v>0.71575393236376994</v>
      </c>
      <c r="AO357" s="14">
        <v>0.26008208156108553</v>
      </c>
      <c r="AP357" s="14">
        <v>2.4163986075144733E-2</v>
      </c>
    </row>
    <row r="358" spans="1:42" ht="13.8">
      <c r="A358" t="s">
        <v>25</v>
      </c>
      <c r="B358">
        <v>25916</v>
      </c>
      <c r="C358" t="s">
        <v>13</v>
      </c>
      <c r="D358" s="11" t="s">
        <v>6</v>
      </c>
      <c r="E358" s="4">
        <v>57.6</v>
      </c>
      <c r="F358" s="4">
        <v>127.5</v>
      </c>
      <c r="G358" s="3">
        <v>238.58</v>
      </c>
      <c r="H358" s="4">
        <v>25.3</v>
      </c>
      <c r="I358" s="4">
        <v>87.9</v>
      </c>
      <c r="J358" s="4">
        <v>14.4</v>
      </c>
      <c r="K358" s="4">
        <v>0.8</v>
      </c>
      <c r="L358" s="4">
        <v>12.5</v>
      </c>
      <c r="M358" s="4">
        <v>1.9</v>
      </c>
      <c r="N358" s="4">
        <v>10.9</v>
      </c>
      <c r="O358" s="4">
        <v>2.1</v>
      </c>
      <c r="P358" s="4">
        <v>6</v>
      </c>
      <c r="Q358" s="4">
        <v>0.8</v>
      </c>
      <c r="R358" s="4">
        <v>5.3</v>
      </c>
      <c r="S358" s="4">
        <v>0.8</v>
      </c>
      <c r="T358" s="4"/>
      <c r="U358" s="7">
        <f>F358/0.319</f>
        <v>399.68652037617557</v>
      </c>
      <c r="V358" s="7">
        <f>G358/0.82</f>
        <v>290.95121951219517</v>
      </c>
      <c r="W358" s="7">
        <f>H358/0.121</f>
        <v>209.09090909090909</v>
      </c>
      <c r="X358" s="7">
        <f>I358/0.615</f>
        <v>142.92682926829269</v>
      </c>
      <c r="Y358" s="7">
        <f>J358/0.2</f>
        <v>72</v>
      </c>
      <c r="Z358" s="7">
        <f>K358/0.0761</f>
        <v>10.512483574244415</v>
      </c>
      <c r="AA358" s="7">
        <f>L358/0.267</f>
        <v>46.81647940074906</v>
      </c>
      <c r="AB358" s="7">
        <f>M358/0.0493</f>
        <v>38.539553752535497</v>
      </c>
      <c r="AC358" s="7">
        <f>N358/0.33</f>
        <v>33.030303030303031</v>
      </c>
      <c r="AD358" s="7">
        <f>O358/0.0755</f>
        <v>27.814569536423843</v>
      </c>
      <c r="AE358" s="7">
        <f>E358/2.12</f>
        <v>27.169811320754718</v>
      </c>
      <c r="AF358" s="7">
        <f>P358/0.216</f>
        <v>27.777777777777779</v>
      </c>
      <c r="AG358" s="7">
        <f>Q358/0.0329</f>
        <v>24.316109422492403</v>
      </c>
      <c r="AH358" s="7">
        <f>R358/0.221</f>
        <v>23.981900452488688</v>
      </c>
      <c r="AI358" s="7">
        <f>S358/0.033</f>
        <v>24.242424242424242</v>
      </c>
      <c r="AK358" s="14">
        <v>2.3043478260869568E-2</v>
      </c>
      <c r="AL358" s="14">
        <v>4.8078124999999998</v>
      </c>
      <c r="AM358" s="14"/>
      <c r="AN358" s="14">
        <v>0.68324894006839654</v>
      </c>
      <c r="AO358" s="14">
        <v>0.29658707305103782</v>
      </c>
      <c r="AP358" s="14">
        <v>2.0163986880565619E-2</v>
      </c>
    </row>
    <row r="359" spans="1:42" ht="13.8">
      <c r="A359" t="s">
        <v>25</v>
      </c>
      <c r="B359">
        <v>25917</v>
      </c>
      <c r="C359" t="s">
        <v>13</v>
      </c>
      <c r="D359" s="11" t="s">
        <v>6</v>
      </c>
      <c r="E359" s="4">
        <v>41</v>
      </c>
      <c r="F359" s="4">
        <v>92.3</v>
      </c>
      <c r="G359" s="3">
        <v>178.85</v>
      </c>
      <c r="H359" s="4">
        <v>19.600000000000001</v>
      </c>
      <c r="I359" s="4">
        <v>63.6</v>
      </c>
      <c r="J359" s="4">
        <v>9.6</v>
      </c>
      <c r="K359" s="4">
        <v>0.7</v>
      </c>
      <c r="L359" s="4">
        <v>8.1</v>
      </c>
      <c r="M359" s="4">
        <v>1.3</v>
      </c>
      <c r="N359" s="4">
        <v>8</v>
      </c>
      <c r="O359" s="4">
        <v>1.5</v>
      </c>
      <c r="P359" s="4">
        <v>4.4000000000000004</v>
      </c>
      <c r="Q359" s="4">
        <v>0.6</v>
      </c>
      <c r="R359" s="4">
        <v>3.8</v>
      </c>
      <c r="S359" s="4">
        <v>0.5</v>
      </c>
      <c r="T359" s="4"/>
      <c r="U359" s="7">
        <f>F359/0.319</f>
        <v>289.34169278996865</v>
      </c>
      <c r="V359" s="7">
        <f>G359/0.82</f>
        <v>218.10975609756099</v>
      </c>
      <c r="W359" s="7">
        <f>H359/0.121</f>
        <v>161.98347107438019</v>
      </c>
      <c r="X359" s="7">
        <f>I359/0.615</f>
        <v>103.41463414634147</v>
      </c>
      <c r="Y359" s="7">
        <f>J359/0.2</f>
        <v>47.999999999999993</v>
      </c>
      <c r="Z359" s="7">
        <f>K359/0.0761</f>
        <v>9.1984231274638635</v>
      </c>
      <c r="AA359" s="7">
        <f>L359/0.267</f>
        <v>30.337078651685392</v>
      </c>
      <c r="AB359" s="7">
        <f>M359/0.0493</f>
        <v>26.369168356997974</v>
      </c>
      <c r="AC359" s="7">
        <f>N359/0.33</f>
        <v>24.242424242424242</v>
      </c>
      <c r="AD359" s="7">
        <f>O359/0.0755</f>
        <v>19.867549668874172</v>
      </c>
      <c r="AE359" s="7">
        <f>E359/2.12</f>
        <v>19.339622641509433</v>
      </c>
      <c r="AF359" s="7">
        <f>P359/0.216</f>
        <v>20.370370370370374</v>
      </c>
      <c r="AG359" s="7">
        <f>Q359/0.0329</f>
        <v>18.237082066869302</v>
      </c>
      <c r="AH359" s="7">
        <f>R359/0.221</f>
        <v>17.194570135746606</v>
      </c>
      <c r="AI359" s="7">
        <f>S359/0.033</f>
        <v>15.15151515151515</v>
      </c>
      <c r="AK359" s="14">
        <v>2.3134328358208955E-2</v>
      </c>
      <c r="AL359" s="14">
        <v>6.3695121951219509</v>
      </c>
      <c r="AM359" s="14"/>
      <c r="AN359" s="14">
        <v>0.65571478024262742</v>
      </c>
      <c r="AO359" s="14">
        <v>0.32135218987842062</v>
      </c>
      <c r="AP359" s="14">
        <v>2.2933029878951995E-2</v>
      </c>
    </row>
    <row r="360" spans="1:42" ht="13.8">
      <c r="A360" t="s">
        <v>25</v>
      </c>
      <c r="B360">
        <v>25918</v>
      </c>
      <c r="C360" t="s">
        <v>13</v>
      </c>
      <c r="D360" s="11" t="s">
        <v>6</v>
      </c>
      <c r="E360" s="4">
        <v>58.1</v>
      </c>
      <c r="F360" s="4">
        <v>167</v>
      </c>
      <c r="G360" s="3">
        <v>311.11</v>
      </c>
      <c r="H360" s="4">
        <v>32.1</v>
      </c>
      <c r="I360" s="4">
        <v>105.2</v>
      </c>
      <c r="J360" s="4">
        <v>16.3</v>
      </c>
      <c r="K360" s="4">
        <v>1.1000000000000001</v>
      </c>
      <c r="L360" s="4">
        <v>13.4</v>
      </c>
      <c r="M360" s="4">
        <v>2.2000000000000002</v>
      </c>
      <c r="N360" s="4">
        <v>12.8</v>
      </c>
      <c r="O360" s="4">
        <v>2.4</v>
      </c>
      <c r="P360" s="4">
        <v>6.6</v>
      </c>
      <c r="Q360" s="4">
        <v>0.9</v>
      </c>
      <c r="R360" s="4">
        <v>5.7</v>
      </c>
      <c r="S360" s="4">
        <v>0.8</v>
      </c>
      <c r="T360" s="4"/>
      <c r="U360" s="7">
        <f>F360/0.319</f>
        <v>523.51097178683381</v>
      </c>
      <c r="V360" s="7">
        <f>G360/0.82</f>
        <v>379.40243902439028</v>
      </c>
      <c r="W360" s="7">
        <f>H360/0.121</f>
        <v>265.28925619834712</v>
      </c>
      <c r="X360" s="7">
        <f>I360/0.615</f>
        <v>171.0569105691057</v>
      </c>
      <c r="Y360" s="7">
        <f>J360/0.2</f>
        <v>81.5</v>
      </c>
      <c r="Z360" s="7">
        <f>K360/0.0761</f>
        <v>14.454664914586072</v>
      </c>
      <c r="AA360" s="7">
        <f>L360/0.267</f>
        <v>50.187265917602993</v>
      </c>
      <c r="AB360" s="7">
        <f>M360/0.0493</f>
        <v>44.624746450304265</v>
      </c>
      <c r="AC360" s="7">
        <f>N360/0.33</f>
        <v>38.787878787878789</v>
      </c>
      <c r="AD360" s="7">
        <f>O360/0.0755</f>
        <v>31.788079470198674</v>
      </c>
      <c r="AE360" s="7">
        <f>E360/2.12</f>
        <v>27.40566037735849</v>
      </c>
      <c r="AF360" s="7">
        <f>P360/0.216</f>
        <v>30.555555555555554</v>
      </c>
      <c r="AG360" s="7">
        <f>Q360/0.0329</f>
        <v>27.355623100303951</v>
      </c>
      <c r="AH360" s="7">
        <f>R360/0.221</f>
        <v>25.79185520361991</v>
      </c>
      <c r="AI360" s="7">
        <f>S360/0.033</f>
        <v>24.242424242424242</v>
      </c>
      <c r="AK360" s="14">
        <v>2.9090909090909094E-2</v>
      </c>
      <c r="AL360" s="14">
        <v>5.8211703958691903</v>
      </c>
      <c r="AM360" s="14"/>
      <c r="AN360" s="14">
        <v>0.6755422191368885</v>
      </c>
      <c r="AO360" s="14">
        <v>0.29935052068613055</v>
      </c>
      <c r="AP360" s="14">
        <v>2.5107260176980763E-2</v>
      </c>
    </row>
    <row r="361" spans="1:42" ht="13.8">
      <c r="A361" t="s">
        <v>25</v>
      </c>
      <c r="B361">
        <v>25919</v>
      </c>
      <c r="C361" t="s">
        <v>13</v>
      </c>
      <c r="D361" s="11" t="s">
        <v>6</v>
      </c>
      <c r="E361" s="4">
        <v>30.7</v>
      </c>
      <c r="F361" s="4">
        <v>75</v>
      </c>
      <c r="G361" s="3">
        <v>145.31</v>
      </c>
      <c r="H361" s="4">
        <v>15.2</v>
      </c>
      <c r="I361" s="4">
        <v>51.4</v>
      </c>
      <c r="J361" s="4">
        <v>7.6</v>
      </c>
      <c r="K361" s="4">
        <v>0.8</v>
      </c>
      <c r="L361" s="4">
        <v>6.4</v>
      </c>
      <c r="M361" s="4">
        <v>1</v>
      </c>
      <c r="N361" s="4">
        <v>6.3</v>
      </c>
      <c r="O361" s="4">
        <v>1.3</v>
      </c>
      <c r="P361" s="4">
        <v>3.7</v>
      </c>
      <c r="Q361" s="4">
        <v>0.5</v>
      </c>
      <c r="R361" s="4">
        <v>3.3</v>
      </c>
      <c r="S361" s="4">
        <v>0.5</v>
      </c>
      <c r="T361" s="4"/>
      <c r="U361" s="7">
        <f>F361/0.319</f>
        <v>235.10971786833855</v>
      </c>
      <c r="V361" s="7">
        <f>G361/0.82</f>
        <v>177.20731707317074</v>
      </c>
      <c r="W361" s="7">
        <f>H361/0.121</f>
        <v>125.6198347107438</v>
      </c>
      <c r="X361" s="7">
        <f>I361/0.615</f>
        <v>83.577235772357724</v>
      </c>
      <c r="Y361" s="7">
        <f>J361/0.2</f>
        <v>37.999999999999993</v>
      </c>
      <c r="Z361" s="7">
        <f>K361/0.0761</f>
        <v>10.512483574244415</v>
      </c>
      <c r="AA361" s="7">
        <f>L361/0.267</f>
        <v>23.970037453183522</v>
      </c>
      <c r="AB361" s="7">
        <f>M361/0.0493</f>
        <v>20.28397565922921</v>
      </c>
      <c r="AC361" s="7">
        <f>N361/0.33</f>
        <v>19.09090909090909</v>
      </c>
      <c r="AD361" s="7">
        <f>O361/0.0755</f>
        <v>17.218543046357617</v>
      </c>
      <c r="AE361" s="7">
        <f>E361/2.12</f>
        <v>14.481132075471697</v>
      </c>
      <c r="AF361" s="7">
        <f>P361/0.216</f>
        <v>17.12962962962963</v>
      </c>
      <c r="AG361" s="7">
        <f>Q361/0.0329</f>
        <v>15.197568389057752</v>
      </c>
      <c r="AH361" s="7">
        <f>R361/0.221</f>
        <v>14.932126696832578</v>
      </c>
      <c r="AI361" s="7">
        <f>S361/0.033</f>
        <v>15.15151515151515</v>
      </c>
      <c r="AK361" s="14">
        <v>3.0638888888888889E-2</v>
      </c>
      <c r="AL361" s="14">
        <v>7.9361563517915306</v>
      </c>
      <c r="AM361" s="14"/>
      <c r="AN361" s="14">
        <v>0.69321581755635975</v>
      </c>
      <c r="AO361" s="14">
        <v>0.28908204205660354</v>
      </c>
      <c r="AP361" s="14">
        <v>1.7702140387036769E-2</v>
      </c>
    </row>
    <row r="362" spans="1:42" ht="13.8">
      <c r="A362" t="s">
        <v>25</v>
      </c>
      <c r="B362">
        <v>25920</v>
      </c>
      <c r="C362" t="s">
        <v>13</v>
      </c>
      <c r="D362" s="11" t="s">
        <v>6</v>
      </c>
      <c r="E362" s="4">
        <v>66.900000000000006</v>
      </c>
      <c r="F362" s="4">
        <v>153.80000000000001</v>
      </c>
      <c r="G362" s="3">
        <v>279</v>
      </c>
      <c r="H362" s="4">
        <v>29.3</v>
      </c>
      <c r="I362" s="4">
        <v>100</v>
      </c>
      <c r="J362" s="4">
        <v>16.100000000000001</v>
      </c>
      <c r="K362" s="4">
        <v>1.2</v>
      </c>
      <c r="L362" s="4">
        <v>14.3</v>
      </c>
      <c r="M362" s="4">
        <v>2.1</v>
      </c>
      <c r="N362" s="4">
        <v>12.5</v>
      </c>
      <c r="O362" s="4">
        <v>2.4</v>
      </c>
      <c r="P362" s="4">
        <v>6.7</v>
      </c>
      <c r="Q362" s="4">
        <v>0.8</v>
      </c>
      <c r="R362" s="4">
        <v>5.4</v>
      </c>
      <c r="S362" s="4">
        <v>0.8</v>
      </c>
      <c r="T362" s="4"/>
      <c r="U362" s="7">
        <f>F362/0.319</f>
        <v>482.1316614420063</v>
      </c>
      <c r="V362" s="7">
        <f>G362/0.82</f>
        <v>340.2439024390244</v>
      </c>
      <c r="W362" s="7">
        <f>H362/0.121</f>
        <v>242.14876033057851</v>
      </c>
      <c r="X362" s="7">
        <f>I362/0.615</f>
        <v>162.60162601626016</v>
      </c>
      <c r="Y362" s="7">
        <f>J362/0.2</f>
        <v>80.5</v>
      </c>
      <c r="Z362" s="7">
        <f>K362/0.0761</f>
        <v>15.768725361366622</v>
      </c>
      <c r="AA362" s="7">
        <f>L362/0.267</f>
        <v>53.558052434456926</v>
      </c>
      <c r="AB362" s="7">
        <f>M362/0.0493</f>
        <v>42.596348884381342</v>
      </c>
      <c r="AC362" s="7">
        <f>N362/0.33</f>
        <v>37.878787878787875</v>
      </c>
      <c r="AD362" s="7">
        <f>O362/0.0755</f>
        <v>31.788079470198674</v>
      </c>
      <c r="AE362" s="7">
        <f>E362/2.12</f>
        <v>31.556603773584907</v>
      </c>
      <c r="AF362" s="7">
        <f>P362/0.216</f>
        <v>31.018518518518519</v>
      </c>
      <c r="AG362" s="7">
        <f>Q362/0.0329</f>
        <v>24.316109422492403</v>
      </c>
      <c r="AH362" s="7">
        <f>R362/0.221</f>
        <v>24.434389140271495</v>
      </c>
      <c r="AI362" s="7">
        <f>S362/0.033</f>
        <v>24.242424242424242</v>
      </c>
      <c r="AK362" s="14">
        <v>2.8492647058823529E-2</v>
      </c>
      <c r="AL362" s="14">
        <v>3.9176382660687588</v>
      </c>
      <c r="AM362" s="14"/>
      <c r="AN362" s="14">
        <v>0.61148113914081248</v>
      </c>
      <c r="AO362" s="14">
        <v>0.37392320552793706</v>
      </c>
      <c r="AP362" s="14">
        <v>1.459565533125055E-2</v>
      </c>
    </row>
    <row r="363" spans="1:42" ht="13.8">
      <c r="A363" t="s">
        <v>25</v>
      </c>
      <c r="B363">
        <v>25921</v>
      </c>
      <c r="C363" t="s">
        <v>13</v>
      </c>
      <c r="D363" s="11" t="s">
        <v>6</v>
      </c>
      <c r="E363" s="4">
        <v>52.9</v>
      </c>
      <c r="F363" s="4">
        <v>124.5</v>
      </c>
      <c r="G363" s="3">
        <v>237.29</v>
      </c>
      <c r="H363" s="4">
        <v>24.3</v>
      </c>
      <c r="I363" s="4">
        <v>81.7</v>
      </c>
      <c r="J363" s="4">
        <v>12.8</v>
      </c>
      <c r="K363" s="4">
        <v>0.9</v>
      </c>
      <c r="L363" s="4">
        <v>10.3</v>
      </c>
      <c r="M363" s="4">
        <v>1.8</v>
      </c>
      <c r="N363" s="4">
        <v>10.8</v>
      </c>
      <c r="O363" s="4">
        <v>2.1</v>
      </c>
      <c r="P363" s="4">
        <v>5.9</v>
      </c>
      <c r="Q363" s="4">
        <v>0.8</v>
      </c>
      <c r="R363" s="4">
        <v>5.5</v>
      </c>
      <c r="S363" s="4">
        <v>0.7</v>
      </c>
      <c r="T363" s="4"/>
      <c r="U363" s="7">
        <f>F363/0.319</f>
        <v>390.28213166144201</v>
      </c>
      <c r="V363" s="7">
        <f>G363/0.82</f>
        <v>289.3780487804878</v>
      </c>
      <c r="W363" s="7">
        <f>H363/0.121</f>
        <v>200.82644628099175</v>
      </c>
      <c r="X363" s="7">
        <f>I363/0.615</f>
        <v>132.84552845528455</v>
      </c>
      <c r="Y363" s="7">
        <f>J363/0.2</f>
        <v>64</v>
      </c>
      <c r="Z363" s="7">
        <f>K363/0.0761</f>
        <v>11.826544021024967</v>
      </c>
      <c r="AA363" s="7">
        <f>L363/0.267</f>
        <v>38.576779026217231</v>
      </c>
      <c r="AB363" s="7">
        <f>M363/0.0493</f>
        <v>36.511156186612581</v>
      </c>
      <c r="AC363" s="7">
        <f>N363/0.33</f>
        <v>32.727272727272727</v>
      </c>
      <c r="AD363" s="7">
        <f>O363/0.0755</f>
        <v>27.814569536423843</v>
      </c>
      <c r="AE363" s="7">
        <f>E363/2.12</f>
        <v>24.952830188679243</v>
      </c>
      <c r="AF363" s="7">
        <f>P363/0.216</f>
        <v>27.314814814814817</v>
      </c>
      <c r="AG363" s="7">
        <f>Q363/0.0329</f>
        <v>24.316109422492403</v>
      </c>
      <c r="AH363" s="7">
        <f>R363/0.221</f>
        <v>24.886877828054299</v>
      </c>
      <c r="AI363" s="7">
        <f>S363/0.033</f>
        <v>21.212121212121211</v>
      </c>
      <c r="AK363" s="14">
        <v>3.6762589928057546E-2</v>
      </c>
      <c r="AL363" s="14">
        <v>4.6952741020793951</v>
      </c>
      <c r="AM363" s="14"/>
      <c r="AN363" s="14">
        <v>0.66094132081131662</v>
      </c>
      <c r="AO363" s="14">
        <v>0.32451251531938341</v>
      </c>
      <c r="AP363" s="14">
        <v>1.4546163869299954E-2</v>
      </c>
    </row>
    <row r="364" spans="1:42" ht="13.8">
      <c r="A364" t="s">
        <v>25</v>
      </c>
      <c r="B364">
        <v>25922</v>
      </c>
      <c r="C364" t="s">
        <v>13</v>
      </c>
      <c r="D364" s="11" t="s">
        <v>6</v>
      </c>
      <c r="E364" s="4">
        <v>52.1</v>
      </c>
      <c r="F364" s="4">
        <v>143.9</v>
      </c>
      <c r="G364" s="3">
        <v>256.70999999999998</v>
      </c>
      <c r="H364" s="4">
        <v>27.9</v>
      </c>
      <c r="I364" s="4">
        <v>90.2</v>
      </c>
      <c r="J364" s="4">
        <v>13.8</v>
      </c>
      <c r="K364" s="4">
        <v>1</v>
      </c>
      <c r="L364" s="4">
        <v>11.3</v>
      </c>
      <c r="M364" s="4">
        <v>1.7</v>
      </c>
      <c r="N364" s="4">
        <v>10</v>
      </c>
      <c r="O364" s="4">
        <v>1.9</v>
      </c>
      <c r="P364" s="4">
        <v>5.5</v>
      </c>
      <c r="Q364" s="4">
        <v>0.7</v>
      </c>
      <c r="R364" s="4">
        <v>5.0999999999999996</v>
      </c>
      <c r="S364" s="4">
        <v>0.7</v>
      </c>
      <c r="T364" s="4"/>
      <c r="U364" s="7">
        <f>F364/0.319</f>
        <v>451.09717868338561</v>
      </c>
      <c r="V364" s="7">
        <f>G364/0.82</f>
        <v>313.0609756097561</v>
      </c>
      <c r="W364" s="7">
        <f>H364/0.121</f>
        <v>230.57851239669421</v>
      </c>
      <c r="X364" s="7">
        <f>I364/0.615</f>
        <v>146.66666666666669</v>
      </c>
      <c r="Y364" s="7">
        <f>J364/0.2</f>
        <v>69</v>
      </c>
      <c r="Z364" s="7">
        <f>K364/0.0761</f>
        <v>13.140604467805518</v>
      </c>
      <c r="AA364" s="7">
        <f>L364/0.267</f>
        <v>42.322097378277157</v>
      </c>
      <c r="AB364" s="7">
        <f>M364/0.0493</f>
        <v>34.482758620689658</v>
      </c>
      <c r="AC364" s="7">
        <f>N364/0.33</f>
        <v>30.303030303030301</v>
      </c>
      <c r="AD364" s="7">
        <f>O364/0.0755</f>
        <v>25.165562913907284</v>
      </c>
      <c r="AE364" s="7">
        <f>E364/2.12</f>
        <v>24.575471698113208</v>
      </c>
      <c r="AF364" s="7">
        <f>P364/0.216</f>
        <v>25.462962962962962</v>
      </c>
      <c r="AG364" s="7">
        <f>Q364/0.0329</f>
        <v>21.276595744680851</v>
      </c>
      <c r="AH364" s="7">
        <f>R364/0.221</f>
        <v>23.076923076923077</v>
      </c>
      <c r="AI364" s="7">
        <f>S364/0.033</f>
        <v>21.212121212121211</v>
      </c>
      <c r="AK364" s="14">
        <v>2.7768595041322314E-2</v>
      </c>
      <c r="AL364" s="14">
        <v>4.0128598848368524</v>
      </c>
      <c r="AM364" s="14"/>
      <c r="AN364" s="14">
        <v>0.70280880442509308</v>
      </c>
      <c r="AO364" s="14">
        <v>0.28119913894727028</v>
      </c>
      <c r="AP364" s="14">
        <v>1.599205662763685E-2</v>
      </c>
    </row>
    <row r="365" spans="1:42" ht="13.8">
      <c r="A365" t="s">
        <v>25</v>
      </c>
      <c r="B365">
        <v>25923</v>
      </c>
      <c r="C365" t="s">
        <v>13</v>
      </c>
      <c r="D365" s="11" t="s">
        <v>6</v>
      </c>
      <c r="E365" s="4">
        <v>88.8</v>
      </c>
      <c r="F365" s="4">
        <v>203.1</v>
      </c>
      <c r="G365" s="3">
        <v>372.29</v>
      </c>
      <c r="H365" s="4">
        <v>37.200000000000003</v>
      </c>
      <c r="I365" s="4">
        <v>123.2</v>
      </c>
      <c r="J365" s="4">
        <v>18.5</v>
      </c>
      <c r="K365" s="4">
        <v>1</v>
      </c>
      <c r="L365" s="4">
        <v>15.5</v>
      </c>
      <c r="M365" s="4">
        <v>2.6</v>
      </c>
      <c r="N365" s="4">
        <v>16.600000000000001</v>
      </c>
      <c r="O365" s="4">
        <v>3.3</v>
      </c>
      <c r="P365" s="4">
        <v>9.1999999999999993</v>
      </c>
      <c r="Q365" s="4">
        <v>1.2</v>
      </c>
      <c r="R365" s="4">
        <v>7.6</v>
      </c>
      <c r="S365" s="4">
        <v>1.1000000000000001</v>
      </c>
      <c r="T365" s="4"/>
      <c r="U365" s="7">
        <f>F365/0.319</f>
        <v>636.67711598746075</v>
      </c>
      <c r="V365" s="7">
        <f>G365/0.82</f>
        <v>454.01219512195127</v>
      </c>
      <c r="W365" s="7">
        <f>H365/0.121</f>
        <v>307.43801652892563</v>
      </c>
      <c r="X365" s="7">
        <f>I365/0.615</f>
        <v>200.32520325203254</v>
      </c>
      <c r="Y365" s="7">
        <f>J365/0.2</f>
        <v>92.5</v>
      </c>
      <c r="Z365" s="7">
        <f>K365/0.0761</f>
        <v>13.140604467805518</v>
      </c>
      <c r="AA365" s="7">
        <f>L365/0.267</f>
        <v>58.052434456928836</v>
      </c>
      <c r="AB365" s="7">
        <f>M365/0.0493</f>
        <v>52.738336713995949</v>
      </c>
      <c r="AC365" s="7">
        <f>N365/0.33</f>
        <v>50.303030303030305</v>
      </c>
      <c r="AD365" s="7">
        <f>O365/0.0755</f>
        <v>43.70860927152318</v>
      </c>
      <c r="AE365" s="7">
        <f>E365/2.12</f>
        <v>41.886792452830186</v>
      </c>
      <c r="AF365" s="7">
        <f>P365/0.216</f>
        <v>42.592592592592588</v>
      </c>
      <c r="AG365" s="7">
        <f>Q365/0.0329</f>
        <v>36.474164133738604</v>
      </c>
      <c r="AH365" s="7">
        <f>R365/0.221</f>
        <v>34.389140271493211</v>
      </c>
      <c r="AI365" s="7">
        <f>S365/0.033</f>
        <v>33.333333333333336</v>
      </c>
      <c r="AK365" s="14">
        <v>5.6161137440758291E-2</v>
      </c>
      <c r="AL365" s="14">
        <v>3.0989864864864867</v>
      </c>
      <c r="AM365" s="14"/>
      <c r="AN365" s="14">
        <v>0.62704282836653191</v>
      </c>
      <c r="AO365" s="14">
        <v>0.35518018423132414</v>
      </c>
      <c r="AP365" s="14">
        <v>1.7776987402143944E-2</v>
      </c>
    </row>
    <row r="366" spans="1:42" ht="13.8">
      <c r="A366" t="s">
        <v>25</v>
      </c>
      <c r="B366">
        <v>25924</v>
      </c>
      <c r="C366" t="s">
        <v>13</v>
      </c>
      <c r="D366" s="11" t="s">
        <v>6</v>
      </c>
      <c r="E366" s="4">
        <v>68.400000000000006</v>
      </c>
      <c r="F366" s="4">
        <v>132.9</v>
      </c>
      <c r="G366" s="3">
        <v>240.42</v>
      </c>
      <c r="H366" s="4">
        <v>26.1</v>
      </c>
      <c r="I366" s="4">
        <v>85.5</v>
      </c>
      <c r="J366" s="4">
        <v>13.5</v>
      </c>
      <c r="K366" s="4">
        <v>0.8</v>
      </c>
      <c r="L366" s="4">
        <v>11.2</v>
      </c>
      <c r="M366" s="4">
        <v>2</v>
      </c>
      <c r="N366" s="4">
        <v>13</v>
      </c>
      <c r="O366" s="4">
        <v>2.5</v>
      </c>
      <c r="P366" s="4">
        <v>7.4</v>
      </c>
      <c r="Q366" s="4">
        <v>0.9</v>
      </c>
      <c r="R366" s="4">
        <v>6</v>
      </c>
      <c r="S366" s="4">
        <v>0.8</v>
      </c>
      <c r="T366" s="4"/>
      <c r="U366" s="7">
        <f>F366/0.319</f>
        <v>416.61442006269596</v>
      </c>
      <c r="V366" s="7">
        <f>G366/0.82</f>
        <v>293.19512195121951</v>
      </c>
      <c r="W366" s="7">
        <f>H366/0.121</f>
        <v>215.70247933884301</v>
      </c>
      <c r="X366" s="7">
        <f>I366/0.615</f>
        <v>139.02439024390245</v>
      </c>
      <c r="Y366" s="7">
        <f>J366/0.2</f>
        <v>67.5</v>
      </c>
      <c r="Z366" s="7">
        <f>K366/0.0761</f>
        <v>10.512483574244415</v>
      </c>
      <c r="AA366" s="7">
        <f>L366/0.267</f>
        <v>41.947565543071157</v>
      </c>
      <c r="AB366" s="7">
        <f>M366/0.0493</f>
        <v>40.56795131845842</v>
      </c>
      <c r="AC366" s="7">
        <f>N366/0.33</f>
        <v>39.393939393939391</v>
      </c>
      <c r="AD366" s="7">
        <f>O366/0.0755</f>
        <v>33.112582781456958</v>
      </c>
      <c r="AE366" s="7">
        <f>E366/2.12</f>
        <v>32.264150943396224</v>
      </c>
      <c r="AF366" s="7">
        <f>P366/0.216</f>
        <v>34.25925925925926</v>
      </c>
      <c r="AG366" s="7">
        <f>Q366/0.0329</f>
        <v>27.355623100303951</v>
      </c>
      <c r="AH366" s="7">
        <f>R366/0.221</f>
        <v>27.149321266968325</v>
      </c>
      <c r="AI366" s="7">
        <f>S366/0.033</f>
        <v>24.242424242424242</v>
      </c>
      <c r="AK366" s="14">
        <v>4.7323420074349441E-2</v>
      </c>
      <c r="AL366" s="14">
        <v>4.6220760233918119</v>
      </c>
      <c r="AM366" s="14"/>
      <c r="AN366" s="14">
        <v>0.66252718167968139</v>
      </c>
      <c r="AO366" s="14">
        <v>0.32042248643885618</v>
      </c>
      <c r="AP366" s="14">
        <v>1.7050331881462388E-2</v>
      </c>
    </row>
    <row r="367" spans="1:42" ht="13.8">
      <c r="A367" t="s">
        <v>25</v>
      </c>
      <c r="B367">
        <v>25925</v>
      </c>
      <c r="C367" t="s">
        <v>13</v>
      </c>
      <c r="D367" s="11" t="s">
        <v>6</v>
      </c>
      <c r="E367" s="4">
        <v>61</v>
      </c>
      <c r="F367" s="4">
        <v>141.1</v>
      </c>
      <c r="G367" s="3">
        <v>272.72000000000003</v>
      </c>
      <c r="H367" s="4">
        <v>29.2</v>
      </c>
      <c r="I367" s="4">
        <v>99.5</v>
      </c>
      <c r="J367" s="4">
        <v>15.3</v>
      </c>
      <c r="K367" s="4">
        <v>1.1000000000000001</v>
      </c>
      <c r="L367" s="4">
        <v>13.2</v>
      </c>
      <c r="M367" s="4">
        <v>2.1</v>
      </c>
      <c r="N367" s="4">
        <v>12.5</v>
      </c>
      <c r="O367" s="4">
        <v>2.2999999999999998</v>
      </c>
      <c r="P367" s="4">
        <v>6.5</v>
      </c>
      <c r="Q367" s="4">
        <v>0.9</v>
      </c>
      <c r="R367" s="4">
        <v>5.7</v>
      </c>
      <c r="S367" s="4">
        <v>0.8</v>
      </c>
      <c r="T367" s="4"/>
      <c r="U367" s="7">
        <f>F367/0.319</f>
        <v>442.31974921630092</v>
      </c>
      <c r="V367" s="7">
        <f>G367/0.82</f>
        <v>332.58536585365857</v>
      </c>
      <c r="W367" s="7">
        <f>H367/0.121</f>
        <v>241.32231404958677</v>
      </c>
      <c r="X367" s="7">
        <f>I367/0.615</f>
        <v>161.78861788617886</v>
      </c>
      <c r="Y367" s="7">
        <f>J367/0.2</f>
        <v>76.5</v>
      </c>
      <c r="Z367" s="7">
        <f>K367/0.0761</f>
        <v>14.454664914586072</v>
      </c>
      <c r="AA367" s="7">
        <f>L367/0.267</f>
        <v>49.438202247191008</v>
      </c>
      <c r="AB367" s="7">
        <f>M367/0.0493</f>
        <v>42.596348884381342</v>
      </c>
      <c r="AC367" s="7">
        <f>N367/0.33</f>
        <v>37.878787878787875</v>
      </c>
      <c r="AD367" s="7">
        <f>O367/0.0755</f>
        <v>30.463576158940395</v>
      </c>
      <c r="AE367" s="7">
        <f>E367/2.12</f>
        <v>28.773584905660375</v>
      </c>
      <c r="AF367" s="7">
        <f>P367/0.216</f>
        <v>30.092592592592592</v>
      </c>
      <c r="AG367" s="7">
        <f>Q367/0.0329</f>
        <v>27.355623100303951</v>
      </c>
      <c r="AH367" s="7">
        <f>R367/0.221</f>
        <v>25.79185520361991</v>
      </c>
      <c r="AI367" s="7">
        <f>S367/0.033</f>
        <v>24.242424242424242</v>
      </c>
      <c r="AK367" s="14">
        <v>3.8313253012048194E-2</v>
      </c>
      <c r="AL367" s="14">
        <v>4.9004918032786886</v>
      </c>
      <c r="AM367" s="14"/>
      <c r="AN367" s="14">
        <v>0.64983147221202242</v>
      </c>
      <c r="AO367" s="14">
        <v>0.32121142417695692</v>
      </c>
      <c r="AP367" s="14">
        <v>2.8957103611020659E-2</v>
      </c>
    </row>
    <row r="368" spans="1:42" ht="13.8">
      <c r="A368" t="s">
        <v>25</v>
      </c>
      <c r="B368">
        <v>25927</v>
      </c>
      <c r="C368" t="s">
        <v>13</v>
      </c>
      <c r="D368" s="11" t="s">
        <v>6</v>
      </c>
      <c r="E368" s="4">
        <v>48.5</v>
      </c>
      <c r="F368" s="4">
        <v>115.1</v>
      </c>
      <c r="G368" s="3">
        <v>225.87</v>
      </c>
      <c r="H368" s="4">
        <v>25.7</v>
      </c>
      <c r="I368" s="4">
        <v>88.7</v>
      </c>
      <c r="J368" s="4">
        <v>14.4</v>
      </c>
      <c r="K368" s="4">
        <v>0.9</v>
      </c>
      <c r="L368" s="4">
        <v>11.1</v>
      </c>
      <c r="M368" s="4">
        <v>1.8</v>
      </c>
      <c r="N368" s="4">
        <v>11.1</v>
      </c>
      <c r="O368" s="4">
        <v>2</v>
      </c>
      <c r="P368" s="4">
        <v>5.8</v>
      </c>
      <c r="Q368" s="4">
        <v>0.8</v>
      </c>
      <c r="R368" s="4">
        <v>5.4</v>
      </c>
      <c r="S368" s="4">
        <v>0.7</v>
      </c>
      <c r="T368" s="4"/>
      <c r="U368" s="7">
        <f>F368/0.319</f>
        <v>360.81504702194354</v>
      </c>
      <c r="V368" s="7">
        <f>G368/0.82</f>
        <v>275.45121951219517</v>
      </c>
      <c r="W368" s="7">
        <f>H368/0.121</f>
        <v>212.39669421487602</v>
      </c>
      <c r="X368" s="7">
        <f>I368/0.615</f>
        <v>144.22764227642278</v>
      </c>
      <c r="Y368" s="7">
        <f>J368/0.2</f>
        <v>72</v>
      </c>
      <c r="Z368" s="7">
        <f>K368/0.0761</f>
        <v>11.826544021024967</v>
      </c>
      <c r="AA368" s="7">
        <f>L368/0.267</f>
        <v>41.573033707865164</v>
      </c>
      <c r="AB368" s="7">
        <f>M368/0.0493</f>
        <v>36.511156186612581</v>
      </c>
      <c r="AC368" s="7">
        <f>N368/0.33</f>
        <v>33.636363636363633</v>
      </c>
      <c r="AD368" s="7">
        <f>O368/0.0755</f>
        <v>26.490066225165563</v>
      </c>
      <c r="AE368" s="7">
        <f>E368/2.12</f>
        <v>22.877358490566035</v>
      </c>
      <c r="AF368" s="7">
        <f>P368/0.216</f>
        <v>26.851851851851851</v>
      </c>
      <c r="AG368" s="7">
        <f>Q368/0.0329</f>
        <v>24.316109422492403</v>
      </c>
      <c r="AH368" s="7">
        <f>R368/0.221</f>
        <v>24.434389140271495</v>
      </c>
      <c r="AI368" s="7">
        <f>S368/0.033</f>
        <v>21.212121212121211</v>
      </c>
      <c r="AK368" s="14">
        <v>4.1512915129151291E-2</v>
      </c>
      <c r="AL368" s="14">
        <v>7.7253608247422685</v>
      </c>
      <c r="AM368" s="14"/>
      <c r="AN368" s="14">
        <v>0.77328575328741889</v>
      </c>
      <c r="AO368" s="14">
        <v>0.20945821874521883</v>
      </c>
      <c r="AP368" s="14">
        <v>1.7256027967362208E-2</v>
      </c>
    </row>
    <row r="369" spans="1:42" ht="13.8">
      <c r="A369" t="s">
        <v>25</v>
      </c>
      <c r="B369">
        <v>25928</v>
      </c>
      <c r="C369" t="s">
        <v>13</v>
      </c>
      <c r="D369" s="11" t="s">
        <v>6</v>
      </c>
      <c r="E369" s="4">
        <v>69.400000000000006</v>
      </c>
      <c r="F369" s="4">
        <v>159.30000000000001</v>
      </c>
      <c r="G369" s="3">
        <v>286.16000000000003</v>
      </c>
      <c r="H369" s="4">
        <v>29.3</v>
      </c>
      <c r="I369" s="4">
        <v>101.7</v>
      </c>
      <c r="J369" s="4">
        <v>16.899999999999999</v>
      </c>
      <c r="K369" s="4">
        <v>0.8</v>
      </c>
      <c r="L369" s="4">
        <v>14.9</v>
      </c>
      <c r="M369" s="4">
        <v>2.5</v>
      </c>
      <c r="N369" s="4">
        <v>14.5</v>
      </c>
      <c r="O369" s="4">
        <v>2.8</v>
      </c>
      <c r="P369" s="4">
        <v>7.4</v>
      </c>
      <c r="Q369" s="4">
        <v>1</v>
      </c>
      <c r="R369" s="4">
        <v>6.9</v>
      </c>
      <c r="S369" s="4">
        <v>0.9</v>
      </c>
      <c r="T369" s="4"/>
      <c r="U369" s="7">
        <f>F369/0.319</f>
        <v>499.37304075235113</v>
      </c>
      <c r="V369" s="7">
        <f>G369/0.82</f>
        <v>348.97560975609764</v>
      </c>
      <c r="W369" s="7">
        <f>H369/0.121</f>
        <v>242.14876033057851</v>
      </c>
      <c r="X369" s="7">
        <f>I369/0.615</f>
        <v>165.36585365853659</v>
      </c>
      <c r="Y369" s="7">
        <f>J369/0.2</f>
        <v>84.499999999999986</v>
      </c>
      <c r="Z369" s="7">
        <f>K369/0.0761</f>
        <v>10.512483574244415</v>
      </c>
      <c r="AA369" s="7">
        <f>L369/0.267</f>
        <v>55.805243445692881</v>
      </c>
      <c r="AB369" s="7">
        <f>M369/0.0493</f>
        <v>50.709939148073026</v>
      </c>
      <c r="AC369" s="7">
        <f>N369/0.33</f>
        <v>43.939393939393938</v>
      </c>
      <c r="AD369" s="7">
        <f>O369/0.0755</f>
        <v>37.086092715231786</v>
      </c>
      <c r="AE369" s="7">
        <f>E369/2.12</f>
        <v>32.735849056603776</v>
      </c>
      <c r="AF369" s="7">
        <f>P369/0.216</f>
        <v>34.25925925925926</v>
      </c>
      <c r="AG369" s="7">
        <f>Q369/0.0329</f>
        <v>30.395136778115504</v>
      </c>
      <c r="AH369" s="7">
        <f>R369/0.221</f>
        <v>31.221719457013577</v>
      </c>
      <c r="AI369" s="7">
        <f>S369/0.033</f>
        <v>27.272727272727273</v>
      </c>
      <c r="AK369" s="14">
        <v>4.687747035573122E-2</v>
      </c>
      <c r="AL369" s="14">
        <v>4.7469740634005761</v>
      </c>
      <c r="AM369" s="14"/>
      <c r="AN369" s="14">
        <v>0.71172091987977548</v>
      </c>
      <c r="AO369" s="14">
        <v>0.27790963625442638</v>
      </c>
      <c r="AP369" s="14">
        <v>1.0369443865798054E-2</v>
      </c>
    </row>
    <row r="370" spans="1:42" ht="13.8">
      <c r="A370" t="s">
        <v>25</v>
      </c>
      <c r="B370">
        <v>25929</v>
      </c>
      <c r="C370" t="s">
        <v>13</v>
      </c>
      <c r="D370" s="11" t="s">
        <v>6</v>
      </c>
      <c r="E370" s="4">
        <v>68.8</v>
      </c>
      <c r="F370" s="4">
        <v>157.69999999999999</v>
      </c>
      <c r="G370" s="3">
        <v>302.11</v>
      </c>
      <c r="H370" s="4">
        <v>29.7</v>
      </c>
      <c r="I370" s="4">
        <v>105</v>
      </c>
      <c r="J370" s="4">
        <v>15.2</v>
      </c>
      <c r="K370" s="4">
        <v>0.6</v>
      </c>
      <c r="L370" s="4">
        <v>11.4</v>
      </c>
      <c r="M370" s="4">
        <v>2.1</v>
      </c>
      <c r="N370" s="4">
        <v>12.7</v>
      </c>
      <c r="O370" s="4">
        <v>2.5</v>
      </c>
      <c r="P370" s="4">
        <v>6.8</v>
      </c>
      <c r="Q370" s="4">
        <v>1</v>
      </c>
      <c r="R370" s="4">
        <v>6.6</v>
      </c>
      <c r="S370" s="4">
        <v>0.8</v>
      </c>
      <c r="T370" s="4"/>
      <c r="U370" s="7">
        <f>F370/0.319</f>
        <v>494.35736677115983</v>
      </c>
      <c r="V370" s="7">
        <f>G370/0.82</f>
        <v>368.42682926829275</v>
      </c>
      <c r="W370" s="7">
        <f>H370/0.121</f>
        <v>245.45454545454547</v>
      </c>
      <c r="X370" s="7">
        <f>I370/0.615</f>
        <v>170.73170731707319</v>
      </c>
      <c r="Y370" s="7">
        <f>J370/0.2</f>
        <v>75.999999999999986</v>
      </c>
      <c r="Z370" s="7">
        <f>K370/0.0761</f>
        <v>7.8843626806833109</v>
      </c>
      <c r="AA370" s="7">
        <f>L370/0.267</f>
        <v>42.696629213483142</v>
      </c>
      <c r="AB370" s="7">
        <f>M370/0.0493</f>
        <v>42.596348884381342</v>
      </c>
      <c r="AC370" s="7">
        <f>N370/0.33</f>
        <v>38.484848484848484</v>
      </c>
      <c r="AD370" s="7">
        <f>O370/0.0755</f>
        <v>33.112582781456958</v>
      </c>
      <c r="AE370" s="7">
        <f>E370/2.12</f>
        <v>32.452830188679243</v>
      </c>
      <c r="AF370" s="7">
        <f>P370/0.216</f>
        <v>31.481481481481481</v>
      </c>
      <c r="AG370" s="7">
        <f>Q370/0.0329</f>
        <v>30.395136778115504</v>
      </c>
      <c r="AH370" s="7">
        <f>R370/0.221</f>
        <v>29.864253393665155</v>
      </c>
      <c r="AI370" s="7">
        <f>S370/0.033</f>
        <v>24.242424242424242</v>
      </c>
      <c r="AK370" s="14">
        <v>4.6724137931034485E-2</v>
      </c>
      <c r="AL370" s="14">
        <v>5.3219476744186043</v>
      </c>
      <c r="AM370" s="14"/>
      <c r="AN370" s="14">
        <v>0.72009276964190128</v>
      </c>
      <c r="AO370" s="14">
        <v>0.26484252806433528</v>
      </c>
      <c r="AP370" s="14">
        <v>1.5064702293763626E-2</v>
      </c>
    </row>
    <row r="371" spans="1:42" ht="13.8">
      <c r="A371" t="s">
        <v>25</v>
      </c>
      <c r="B371">
        <v>25930</v>
      </c>
      <c r="C371" t="s">
        <v>13</v>
      </c>
      <c r="D371" s="11" t="s">
        <v>6</v>
      </c>
      <c r="E371" s="4">
        <v>76</v>
      </c>
      <c r="F371" s="4">
        <v>216.3</v>
      </c>
      <c r="G371" s="3">
        <v>400.88</v>
      </c>
      <c r="H371" s="4">
        <v>38.299999999999997</v>
      </c>
      <c r="I371" s="4">
        <v>127.9</v>
      </c>
      <c r="J371" s="4">
        <v>19.3</v>
      </c>
      <c r="K371" s="4">
        <v>0.7</v>
      </c>
      <c r="L371" s="4">
        <v>14.7</v>
      </c>
      <c r="M371" s="4">
        <v>2.5</v>
      </c>
      <c r="N371" s="4">
        <v>16.100000000000001</v>
      </c>
      <c r="O371" s="4">
        <v>3</v>
      </c>
      <c r="P371" s="4">
        <v>8.3000000000000007</v>
      </c>
      <c r="Q371" s="4">
        <v>1.1000000000000001</v>
      </c>
      <c r="R371" s="4">
        <v>7.9</v>
      </c>
      <c r="S371" s="4">
        <v>1</v>
      </c>
      <c r="T371" s="4"/>
      <c r="U371" s="7">
        <f>F371/0.319</f>
        <v>678.05642633228842</v>
      </c>
      <c r="V371" s="7">
        <f>G371/0.82</f>
        <v>488.8780487804878</v>
      </c>
      <c r="W371" s="7">
        <f>H371/0.121</f>
        <v>316.52892561983469</v>
      </c>
      <c r="X371" s="7">
        <f>I371/0.615</f>
        <v>207.96747967479675</v>
      </c>
      <c r="Y371" s="7">
        <f>J371/0.2</f>
        <v>96.5</v>
      </c>
      <c r="Z371" s="7">
        <f>K371/0.0761</f>
        <v>9.1984231274638635</v>
      </c>
      <c r="AA371" s="7">
        <f>L371/0.267</f>
        <v>55.056179775280896</v>
      </c>
      <c r="AB371" s="7">
        <f>M371/0.0493</f>
        <v>50.709939148073026</v>
      </c>
      <c r="AC371" s="7">
        <f>N371/0.33</f>
        <v>48.787878787878789</v>
      </c>
      <c r="AD371" s="7">
        <f>O371/0.0755</f>
        <v>39.735099337748345</v>
      </c>
      <c r="AE371" s="7">
        <f>E371/2.12</f>
        <v>35.849056603773583</v>
      </c>
      <c r="AF371" s="7">
        <f>P371/0.216</f>
        <v>38.425925925925931</v>
      </c>
      <c r="AG371" s="7">
        <f>Q371/0.0329</f>
        <v>33.434650455927056</v>
      </c>
      <c r="AH371" s="7">
        <f>R371/0.221</f>
        <v>35.74660633484163</v>
      </c>
      <c r="AI371" s="7">
        <f>S371/0.033</f>
        <v>30.303030303030301</v>
      </c>
      <c r="AK371" s="14">
        <v>6.4233870967741941E-2</v>
      </c>
      <c r="AL371" s="14">
        <v>5.0822368421052628</v>
      </c>
      <c r="AM371" s="14"/>
      <c r="AN371" s="14">
        <v>0.66801641786494115</v>
      </c>
      <c r="AO371" s="14">
        <v>0.31031309185171108</v>
      </c>
      <c r="AP371" s="14">
        <v>2.167049028334788E-2</v>
      </c>
    </row>
    <row r="372" spans="1:42" ht="13.8">
      <c r="A372" t="s">
        <v>25</v>
      </c>
      <c r="B372">
        <v>25931</v>
      </c>
      <c r="C372" t="s">
        <v>13</v>
      </c>
      <c r="D372" s="11" t="s">
        <v>6</v>
      </c>
      <c r="E372" s="4">
        <v>112.9</v>
      </c>
      <c r="F372" s="4">
        <v>285.3</v>
      </c>
      <c r="G372" s="3">
        <v>531.30999999999995</v>
      </c>
      <c r="H372" s="4">
        <v>51.3</v>
      </c>
      <c r="I372" s="4">
        <v>172.3</v>
      </c>
      <c r="J372" s="4">
        <v>27.5</v>
      </c>
      <c r="K372" s="4">
        <v>1</v>
      </c>
      <c r="L372" s="4">
        <v>22.1</v>
      </c>
      <c r="M372" s="4">
        <v>3.6</v>
      </c>
      <c r="N372" s="4">
        <v>22.2</v>
      </c>
      <c r="O372" s="4">
        <v>4.0999999999999996</v>
      </c>
      <c r="P372" s="4">
        <v>10.8</v>
      </c>
      <c r="Q372" s="4">
        <v>1.5</v>
      </c>
      <c r="R372" s="4">
        <v>10.3</v>
      </c>
      <c r="S372" s="4">
        <v>1.3</v>
      </c>
      <c r="T372" s="4"/>
      <c r="U372" s="7">
        <f>F372/0.319</f>
        <v>894.35736677115995</v>
      </c>
      <c r="V372" s="7">
        <f>G372/0.82</f>
        <v>647.93902439024384</v>
      </c>
      <c r="W372" s="7">
        <f>H372/0.121</f>
        <v>423.96694214876032</v>
      </c>
      <c r="X372" s="7">
        <f>I372/0.615</f>
        <v>280.16260162601628</v>
      </c>
      <c r="Y372" s="7">
        <f>J372/0.2</f>
        <v>137.5</v>
      </c>
      <c r="Z372" s="7">
        <f>K372/0.0761</f>
        <v>13.140604467805518</v>
      </c>
      <c r="AA372" s="7">
        <f>L372/0.267</f>
        <v>82.771535580524343</v>
      </c>
      <c r="AB372" s="7">
        <f>M372/0.0493</f>
        <v>73.022312373225162</v>
      </c>
      <c r="AC372" s="7">
        <f>N372/0.33</f>
        <v>67.272727272727266</v>
      </c>
      <c r="AD372" s="7">
        <f>O372/0.0755</f>
        <v>54.304635761589402</v>
      </c>
      <c r="AE372" s="7">
        <f>E372/2.12</f>
        <v>53.254716981132077</v>
      </c>
      <c r="AF372" s="7">
        <f>P372/0.216</f>
        <v>50.000000000000007</v>
      </c>
      <c r="AG372" s="7">
        <f>Q372/0.0329</f>
        <v>45.592705167173257</v>
      </c>
      <c r="AH372" s="7">
        <f>R372/0.221</f>
        <v>46.606334841628964</v>
      </c>
      <c r="AI372" s="7">
        <f>S372/0.033</f>
        <v>39.393939393939391</v>
      </c>
      <c r="AK372" s="14">
        <v>0.10494897959183673</v>
      </c>
      <c r="AL372" s="14">
        <v>4.6605845881310888</v>
      </c>
      <c r="AM372" s="14"/>
      <c r="AN372" s="14">
        <v>0.6370736193306894</v>
      </c>
      <c r="AO372" s="14">
        <v>0.34517799538003929</v>
      </c>
      <c r="AP372" s="14">
        <v>1.7748385289271404E-2</v>
      </c>
    </row>
    <row r="373" spans="1:42" ht="13.8">
      <c r="A373" t="s">
        <v>25</v>
      </c>
      <c r="B373">
        <v>25932</v>
      </c>
      <c r="C373" t="s">
        <v>13</v>
      </c>
      <c r="D373" s="11" t="s">
        <v>6</v>
      </c>
      <c r="E373" s="4">
        <v>31.9</v>
      </c>
      <c r="F373" s="4">
        <v>184.6</v>
      </c>
      <c r="G373" s="3">
        <v>345.76</v>
      </c>
      <c r="H373" s="4">
        <v>34.1</v>
      </c>
      <c r="I373" s="4">
        <v>115.1</v>
      </c>
      <c r="J373" s="4">
        <v>16.899999999999999</v>
      </c>
      <c r="K373" s="4">
        <v>1.1000000000000001</v>
      </c>
      <c r="L373" s="4">
        <v>12.3</v>
      </c>
      <c r="M373" s="4">
        <v>1.5</v>
      </c>
      <c r="N373" s="4">
        <v>7.2</v>
      </c>
      <c r="O373" s="4">
        <v>1.2</v>
      </c>
      <c r="P373" s="4">
        <v>3.2</v>
      </c>
      <c r="Q373" s="4">
        <v>0.5</v>
      </c>
      <c r="R373" s="4">
        <v>3.3</v>
      </c>
      <c r="S373" s="4">
        <v>0.4</v>
      </c>
      <c r="T373" s="4"/>
      <c r="U373" s="7">
        <f>F373/0.319</f>
        <v>578.68338557993729</v>
      </c>
      <c r="V373" s="7">
        <f>G373/0.82</f>
        <v>421.65853658536588</v>
      </c>
      <c r="W373" s="7">
        <f>H373/0.121</f>
        <v>281.81818181818181</v>
      </c>
      <c r="X373" s="7">
        <f>I373/0.615</f>
        <v>187.15447154471545</v>
      </c>
      <c r="Y373" s="7">
        <f>J373/0.2</f>
        <v>84.499999999999986</v>
      </c>
      <c r="Z373" s="7">
        <f>K373/0.0761</f>
        <v>14.454664914586072</v>
      </c>
      <c r="AA373" s="7">
        <f>L373/0.267</f>
        <v>46.067415730337082</v>
      </c>
      <c r="AB373" s="7">
        <f>M373/0.0493</f>
        <v>30.425963488843816</v>
      </c>
      <c r="AC373" s="7">
        <f>N373/0.33</f>
        <v>21.818181818181817</v>
      </c>
      <c r="AD373" s="7">
        <f>O373/0.0755</f>
        <v>15.894039735099337</v>
      </c>
      <c r="AE373" s="7">
        <f>E373/2.12</f>
        <v>15.047169811320753</v>
      </c>
      <c r="AF373" s="7">
        <f>P373/0.216</f>
        <v>14.814814814814817</v>
      </c>
      <c r="AG373" s="7">
        <f>Q373/0.0329</f>
        <v>15.197568389057752</v>
      </c>
      <c r="AH373" s="7">
        <f>R373/0.221</f>
        <v>14.932126696832578</v>
      </c>
      <c r="AI373" s="7">
        <f>S373/0.033</f>
        <v>12.121212121212121</v>
      </c>
      <c r="AK373" s="14">
        <v>4.0363636363636365E-2</v>
      </c>
      <c r="AL373" s="14">
        <v>4.0128526645768021</v>
      </c>
      <c r="AM373" s="14"/>
      <c r="AN373" s="14">
        <v>0.77156135232954171</v>
      </c>
      <c r="AO373" s="14">
        <v>0.20896024045877276</v>
      </c>
      <c r="AP373" s="14">
        <v>1.9478407211685485E-2</v>
      </c>
    </row>
    <row r="374" spans="1:42" ht="13.8">
      <c r="A374" t="s">
        <v>25</v>
      </c>
      <c r="B374">
        <v>25933</v>
      </c>
      <c r="C374" t="s">
        <v>13</v>
      </c>
      <c r="D374" s="11" t="s">
        <v>6</v>
      </c>
      <c r="E374" s="4">
        <v>72.599999999999994</v>
      </c>
      <c r="F374" s="4">
        <v>299.3</v>
      </c>
      <c r="G374" s="3">
        <v>576.14</v>
      </c>
      <c r="H374" s="4">
        <v>53.9</v>
      </c>
      <c r="I374" s="4">
        <v>179.6</v>
      </c>
      <c r="J374" s="4">
        <v>25.6</v>
      </c>
      <c r="K374" s="4">
        <v>1.8</v>
      </c>
      <c r="L374" s="4">
        <v>19.100000000000001</v>
      </c>
      <c r="M374" s="4">
        <v>3</v>
      </c>
      <c r="N374" s="4">
        <v>16.899999999999999</v>
      </c>
      <c r="O374" s="4">
        <v>2.9</v>
      </c>
      <c r="P374" s="4">
        <v>7.2</v>
      </c>
      <c r="Q374" s="4">
        <v>0.9</v>
      </c>
      <c r="R374" s="4">
        <v>6</v>
      </c>
      <c r="S374" s="4">
        <v>0.7</v>
      </c>
      <c r="T374" s="4"/>
      <c r="U374" s="7">
        <f>F374/0.319</f>
        <v>938.2445141065831</v>
      </c>
      <c r="V374" s="7">
        <f>G374/0.82</f>
        <v>702.60975609756099</v>
      </c>
      <c r="W374" s="7">
        <f>H374/0.121</f>
        <v>445.45454545454544</v>
      </c>
      <c r="X374" s="7">
        <f>I374/0.615</f>
        <v>292.03252032520322</v>
      </c>
      <c r="Y374" s="7">
        <f>J374/0.2</f>
        <v>128</v>
      </c>
      <c r="Z374" s="7">
        <f>K374/0.0761</f>
        <v>23.653088042049934</v>
      </c>
      <c r="AA374" s="7">
        <f>L374/0.267</f>
        <v>71.535580524344567</v>
      </c>
      <c r="AB374" s="7">
        <f>M374/0.0493</f>
        <v>60.851926977687633</v>
      </c>
      <c r="AC374" s="7">
        <f>N374/0.33</f>
        <v>51.212121212121204</v>
      </c>
      <c r="AD374" s="7">
        <f>O374/0.0755</f>
        <v>38.410596026490069</v>
      </c>
      <c r="AE374" s="7">
        <f>E374/2.12</f>
        <v>34.245283018867923</v>
      </c>
      <c r="AF374" s="7">
        <f>P374/0.216</f>
        <v>33.333333333333336</v>
      </c>
      <c r="AG374" s="7">
        <f>Q374/0.0329</f>
        <v>27.355623100303951</v>
      </c>
      <c r="AH374" s="7">
        <f>R374/0.221</f>
        <v>27.149321266968325</v>
      </c>
      <c r="AI374" s="7">
        <f>S374/0.033</f>
        <v>21.212121212121211</v>
      </c>
      <c r="AK374" s="14">
        <v>2.8781725888324873E-2</v>
      </c>
      <c r="AL374" s="14">
        <v>2.9862258953168048</v>
      </c>
      <c r="AM374" s="14"/>
      <c r="AN374" s="14">
        <v>0.62516301149831321</v>
      </c>
      <c r="AO374" s="14">
        <v>0.351502754791019</v>
      </c>
      <c r="AP374" s="14">
        <v>2.3334233710667989E-2</v>
      </c>
    </row>
    <row r="375" spans="1:42" ht="13.8">
      <c r="A375" t="s">
        <v>25</v>
      </c>
      <c r="B375">
        <v>25934</v>
      </c>
      <c r="C375" t="s">
        <v>13</v>
      </c>
      <c r="D375" s="11" t="s">
        <v>6</v>
      </c>
      <c r="E375" s="4">
        <v>34.9</v>
      </c>
      <c r="F375" s="4">
        <v>111.9</v>
      </c>
      <c r="G375" s="3">
        <v>227.12</v>
      </c>
      <c r="H375" s="4">
        <v>23.9</v>
      </c>
      <c r="I375" s="4">
        <v>86.2</v>
      </c>
      <c r="J375" s="4">
        <v>13.5</v>
      </c>
      <c r="K375" s="4">
        <v>1.2</v>
      </c>
      <c r="L375" s="4">
        <v>11.9</v>
      </c>
      <c r="M375" s="4">
        <v>1.6</v>
      </c>
      <c r="N375" s="4">
        <v>8.9</v>
      </c>
      <c r="O375" s="4">
        <v>1.5</v>
      </c>
      <c r="P375" s="4">
        <v>3.8</v>
      </c>
      <c r="Q375" s="4">
        <v>0.5</v>
      </c>
      <c r="R375" s="4">
        <v>3.2</v>
      </c>
      <c r="S375" s="4">
        <v>0.4</v>
      </c>
      <c r="T375" s="4"/>
      <c r="U375" s="7">
        <f>F375/0.319</f>
        <v>350.78369905956112</v>
      </c>
      <c r="V375" s="7">
        <f>G375/0.82</f>
        <v>276.97560975609758</v>
      </c>
      <c r="W375" s="7">
        <f>H375/0.121</f>
        <v>197.52066115702479</v>
      </c>
      <c r="X375" s="7">
        <f>I375/0.615</f>
        <v>140.16260162601625</v>
      </c>
      <c r="Y375" s="7">
        <f>J375/0.2</f>
        <v>67.5</v>
      </c>
      <c r="Z375" s="7">
        <f>K375/0.0761</f>
        <v>15.768725361366622</v>
      </c>
      <c r="AA375" s="7">
        <f>L375/0.267</f>
        <v>44.569288389513105</v>
      </c>
      <c r="AB375" s="7">
        <f>M375/0.0493</f>
        <v>32.454361054766736</v>
      </c>
      <c r="AC375" s="7">
        <f>N375/0.33</f>
        <v>26.969696969696969</v>
      </c>
      <c r="AD375" s="7">
        <f>O375/0.0755</f>
        <v>19.867549668874172</v>
      </c>
      <c r="AE375" s="7">
        <f>E375/2.12</f>
        <v>16.462264150943394</v>
      </c>
      <c r="AF375" s="7">
        <f>P375/0.216</f>
        <v>17.592592592592592</v>
      </c>
      <c r="AG375" s="7">
        <f>Q375/0.0329</f>
        <v>15.197568389057752</v>
      </c>
      <c r="AH375" s="7">
        <f>R375/0.221</f>
        <v>14.479638009049774</v>
      </c>
      <c r="AI375" s="7">
        <f>S375/0.033</f>
        <v>12.121212121212121</v>
      </c>
      <c r="AK375" s="14">
        <v>5.3744493392070485E-2</v>
      </c>
      <c r="AL375" s="14">
        <v>5.6871060171919767</v>
      </c>
      <c r="AM375" s="14"/>
      <c r="AN375" s="14">
        <v>0.67366218691214474</v>
      </c>
      <c r="AO375" s="14">
        <v>0.27459135776316712</v>
      </c>
      <c r="AP375" s="14">
        <v>5.1746455324688218E-2</v>
      </c>
    </row>
    <row r="376" spans="1:42" ht="13.8">
      <c r="A376" t="s">
        <v>25</v>
      </c>
      <c r="B376">
        <v>25938</v>
      </c>
      <c r="C376" t="s">
        <v>13</v>
      </c>
      <c r="D376" s="11" t="s">
        <v>6</v>
      </c>
      <c r="E376" s="4">
        <v>38.5</v>
      </c>
      <c r="F376" s="4">
        <v>139.4</v>
      </c>
      <c r="G376" s="3">
        <v>273.67</v>
      </c>
      <c r="H376" s="4">
        <v>27.9</v>
      </c>
      <c r="I376" s="4">
        <v>97.8</v>
      </c>
      <c r="J376" s="4">
        <v>14.1</v>
      </c>
      <c r="K376" s="4">
        <v>0.5</v>
      </c>
      <c r="L376" s="4">
        <v>10.4</v>
      </c>
      <c r="M376" s="4">
        <v>1.6</v>
      </c>
      <c r="N376" s="4">
        <v>9</v>
      </c>
      <c r="O376" s="4">
        <v>1.6</v>
      </c>
      <c r="P376" s="4">
        <v>4.0999999999999996</v>
      </c>
      <c r="Q376" s="4">
        <v>0.6</v>
      </c>
      <c r="R376" s="4">
        <v>3.7</v>
      </c>
      <c r="S376" s="4">
        <v>0.5</v>
      </c>
      <c r="T376" s="4"/>
      <c r="U376" s="7">
        <f>F376/0.319</f>
        <v>436.9905956112853</v>
      </c>
      <c r="V376" s="7">
        <f>G376/0.82</f>
        <v>333.74390243902445</v>
      </c>
      <c r="W376" s="7">
        <f>H376/0.121</f>
        <v>230.57851239669421</v>
      </c>
      <c r="X376" s="7">
        <f>I376/0.615</f>
        <v>159.02439024390245</v>
      </c>
      <c r="Y376" s="7">
        <f>J376/0.2</f>
        <v>70.5</v>
      </c>
      <c r="Z376" s="7">
        <f>K376/0.0761</f>
        <v>6.5703022339027592</v>
      </c>
      <c r="AA376" s="7">
        <f>L376/0.267</f>
        <v>38.951310861423217</v>
      </c>
      <c r="AB376" s="7">
        <f>M376/0.0493</f>
        <v>32.454361054766736</v>
      </c>
      <c r="AC376" s="7">
        <f>N376/0.33</f>
        <v>27.27272727272727</v>
      </c>
      <c r="AD376" s="7">
        <f>O376/0.0755</f>
        <v>21.192052980132452</v>
      </c>
      <c r="AE376" s="7">
        <f>E376/2.12</f>
        <v>18.160377358490564</v>
      </c>
      <c r="AF376" s="7">
        <f>P376/0.216</f>
        <v>18.981481481481481</v>
      </c>
      <c r="AG376" s="7">
        <f>Q376/0.0329</f>
        <v>18.237082066869302</v>
      </c>
      <c r="AH376" s="7">
        <f>R376/0.221</f>
        <v>16.742081447963802</v>
      </c>
      <c r="AI376" s="7">
        <f>S376/0.033</f>
        <v>15.15151515151515</v>
      </c>
      <c r="AK376" s="14">
        <v>6.8607594936708871E-2</v>
      </c>
      <c r="AL376" s="14">
        <v>6.5389610389610393</v>
      </c>
      <c r="AM376" s="14"/>
      <c r="AN376" s="14">
        <v>0.68613674208835262</v>
      </c>
      <c r="AO376" s="14">
        <v>0.27516778827530292</v>
      </c>
      <c r="AP376" s="14">
        <v>3.8695469636344508E-2</v>
      </c>
    </row>
    <row r="377" spans="1:42" ht="13.8">
      <c r="A377" t="s">
        <v>25</v>
      </c>
      <c r="B377">
        <v>25941</v>
      </c>
      <c r="C377" t="s">
        <v>13</v>
      </c>
      <c r="D377" s="11" t="s">
        <v>6</v>
      </c>
      <c r="E377" s="4">
        <v>39</v>
      </c>
      <c r="F377" s="4">
        <v>153.1</v>
      </c>
      <c r="G377" s="3">
        <v>299.95999999999998</v>
      </c>
      <c r="H377" s="4">
        <v>31.4</v>
      </c>
      <c r="I377" s="4">
        <v>112.2</v>
      </c>
      <c r="J377" s="4">
        <v>15.8</v>
      </c>
      <c r="K377" s="4">
        <v>0.5</v>
      </c>
      <c r="L377" s="4">
        <v>11.6</v>
      </c>
      <c r="M377" s="4">
        <v>1.7</v>
      </c>
      <c r="N377" s="4">
        <v>9.1999999999999993</v>
      </c>
      <c r="O377" s="4">
        <v>1.5</v>
      </c>
      <c r="P377" s="4">
        <v>4</v>
      </c>
      <c r="Q377" s="4">
        <v>0.6</v>
      </c>
      <c r="R377" s="4">
        <v>3.3</v>
      </c>
      <c r="S377" s="4">
        <v>0.5</v>
      </c>
      <c r="T377" s="4"/>
      <c r="U377" s="7">
        <f>F377/0.319</f>
        <v>479.93730407523509</v>
      </c>
      <c r="V377" s="7">
        <f>G377/0.82</f>
        <v>365.80487804878049</v>
      </c>
      <c r="W377" s="7">
        <f>H377/0.121</f>
        <v>259.50413223140498</v>
      </c>
      <c r="X377" s="7">
        <f>I377/0.615</f>
        <v>182.4390243902439</v>
      </c>
      <c r="Y377" s="7">
        <f>J377/0.2</f>
        <v>79</v>
      </c>
      <c r="Z377" s="7">
        <f>K377/0.0761</f>
        <v>6.5703022339027592</v>
      </c>
      <c r="AA377" s="7">
        <f>L377/0.267</f>
        <v>43.445692883895127</v>
      </c>
      <c r="AB377" s="7">
        <f>M377/0.0493</f>
        <v>34.482758620689658</v>
      </c>
      <c r="AC377" s="7">
        <f>N377/0.33</f>
        <v>27.878787878787875</v>
      </c>
      <c r="AD377" s="7">
        <f>O377/0.0755</f>
        <v>19.867549668874172</v>
      </c>
      <c r="AE377" s="7">
        <f>E377/2.12</f>
        <v>18.39622641509434</v>
      </c>
      <c r="AF377" s="7">
        <f>P377/0.216</f>
        <v>18.518518518518519</v>
      </c>
      <c r="AG377" s="7">
        <f>Q377/0.0329</f>
        <v>18.237082066869302</v>
      </c>
      <c r="AH377" s="7">
        <f>R377/0.221</f>
        <v>14.932126696832578</v>
      </c>
      <c r="AI377" s="7">
        <f>S377/0.033</f>
        <v>15.15151515151515</v>
      </c>
      <c r="AK377" s="14">
        <v>5.6985645933014355E-2</v>
      </c>
      <c r="AL377" s="14">
        <v>5.6702564102564095</v>
      </c>
      <c r="AM377" s="14"/>
      <c r="AN377" s="14">
        <v>0.65014060451538003</v>
      </c>
      <c r="AO377" s="14">
        <v>0.30074163003359528</v>
      </c>
      <c r="AP377" s="14">
        <v>4.9117765451024593E-2</v>
      </c>
    </row>
    <row r="378" spans="1:42" ht="13.8">
      <c r="A378" t="s">
        <v>25</v>
      </c>
      <c r="B378">
        <v>25942</v>
      </c>
      <c r="C378" t="s">
        <v>13</v>
      </c>
      <c r="D378" s="11" t="s">
        <v>6</v>
      </c>
      <c r="E378" s="4">
        <v>95.2</v>
      </c>
      <c r="F378" s="4">
        <v>283.2</v>
      </c>
      <c r="G378" s="3">
        <v>539.64</v>
      </c>
      <c r="H378" s="4">
        <v>52.7</v>
      </c>
      <c r="I378" s="4">
        <v>165.4</v>
      </c>
      <c r="J378" s="4">
        <v>23.9</v>
      </c>
      <c r="K378" s="4">
        <v>0.9</v>
      </c>
      <c r="L378" s="4">
        <v>19.100000000000001</v>
      </c>
      <c r="M378" s="4">
        <v>3.2</v>
      </c>
      <c r="N378" s="4">
        <v>18.600000000000001</v>
      </c>
      <c r="O378" s="4">
        <v>3.7</v>
      </c>
      <c r="P378" s="4">
        <v>10</v>
      </c>
      <c r="Q378" s="4">
        <v>1.3</v>
      </c>
      <c r="R378" s="4">
        <v>8.5</v>
      </c>
      <c r="S378" s="4">
        <v>1.2</v>
      </c>
      <c r="T378" s="4"/>
      <c r="U378" s="7">
        <f>F378/0.319</f>
        <v>887.7742946708463</v>
      </c>
      <c r="V378" s="7">
        <f>G378/0.82</f>
        <v>658.09756097560978</v>
      </c>
      <c r="W378" s="7">
        <f>H378/0.121</f>
        <v>435.53719008264466</v>
      </c>
      <c r="X378" s="7">
        <f>I378/0.615</f>
        <v>268.9430894308943</v>
      </c>
      <c r="Y378" s="7">
        <f>J378/0.2</f>
        <v>119.49999999999999</v>
      </c>
      <c r="Z378" s="7">
        <f>K378/0.0761</f>
        <v>11.826544021024967</v>
      </c>
      <c r="AA378" s="7">
        <f>L378/0.267</f>
        <v>71.535580524344567</v>
      </c>
      <c r="AB378" s="7">
        <f>M378/0.0493</f>
        <v>64.908722109533471</v>
      </c>
      <c r="AC378" s="7">
        <f>N378/0.33</f>
        <v>56.363636363636367</v>
      </c>
      <c r="AD378" s="7">
        <f>O378/0.0755</f>
        <v>49.006622516556298</v>
      </c>
      <c r="AE378" s="7">
        <f>E378/2.12</f>
        <v>44.905660377358487</v>
      </c>
      <c r="AF378" s="7">
        <f>P378/0.216</f>
        <v>46.296296296296298</v>
      </c>
      <c r="AG378" s="7">
        <f>Q378/0.0329</f>
        <v>39.513677811550153</v>
      </c>
      <c r="AH378" s="7">
        <f>R378/0.221</f>
        <v>38.46153846153846</v>
      </c>
      <c r="AI378" s="7">
        <f>S378/0.033</f>
        <v>36.36363636363636</v>
      </c>
      <c r="AK378" s="14">
        <v>3.1940298507462682E-2</v>
      </c>
      <c r="AL378" s="14">
        <v>4.6531512605042016</v>
      </c>
      <c r="AM378" s="14"/>
      <c r="AN378" s="14">
        <v>0.69484586960546602</v>
      </c>
      <c r="AO378" s="14">
        <v>0.27910903755791688</v>
      </c>
      <c r="AP378" s="14">
        <v>2.6045092836617201E-2</v>
      </c>
    </row>
    <row r="379" spans="1:42" ht="13.8">
      <c r="A379" t="s">
        <v>25</v>
      </c>
      <c r="B379">
        <v>25943</v>
      </c>
      <c r="C379" t="s">
        <v>13</v>
      </c>
      <c r="D379" s="11" t="s">
        <v>6</v>
      </c>
      <c r="E379" s="4">
        <v>125.8</v>
      </c>
      <c r="F379" s="4">
        <v>365</v>
      </c>
      <c r="G379" s="3">
        <v>739.47</v>
      </c>
      <c r="H379" s="4">
        <v>69.400000000000006</v>
      </c>
      <c r="I379" s="4">
        <v>222.6</v>
      </c>
      <c r="J379" s="4">
        <v>32.6</v>
      </c>
      <c r="K379" s="4">
        <v>1.2</v>
      </c>
      <c r="L379" s="4">
        <v>26.9</v>
      </c>
      <c r="M379" s="4">
        <v>4.5</v>
      </c>
      <c r="N379" s="4">
        <v>27</v>
      </c>
      <c r="O379" s="4">
        <v>5.4</v>
      </c>
      <c r="P379" s="4">
        <v>15.2</v>
      </c>
      <c r="Q379" s="4">
        <v>1.9</v>
      </c>
      <c r="R379" s="4">
        <v>12.5</v>
      </c>
      <c r="S379" s="4">
        <v>1.7</v>
      </c>
      <c r="T379" s="4"/>
      <c r="U379" s="7">
        <f>F379/0.319</f>
        <v>1144.2006269592475</v>
      </c>
      <c r="V379" s="7">
        <f>G379/0.82</f>
        <v>901.79268292682934</v>
      </c>
      <c r="W379" s="7">
        <f>H379/0.121</f>
        <v>573.55371900826458</v>
      </c>
      <c r="X379" s="7">
        <f>I379/0.615</f>
        <v>361.95121951219511</v>
      </c>
      <c r="Y379" s="7">
        <f>J379/0.2</f>
        <v>163</v>
      </c>
      <c r="Z379" s="7">
        <f>K379/0.0761</f>
        <v>15.768725361366622</v>
      </c>
      <c r="AA379" s="7">
        <f>L379/0.267</f>
        <v>100.74906367041197</v>
      </c>
      <c r="AB379" s="7">
        <f>M379/0.0493</f>
        <v>91.277890466531446</v>
      </c>
      <c r="AC379" s="7">
        <f>N379/0.33</f>
        <v>81.818181818181813</v>
      </c>
      <c r="AD379" s="7">
        <f>O379/0.0755</f>
        <v>71.523178807947033</v>
      </c>
      <c r="AE379" s="7">
        <f>E379/2.12</f>
        <v>59.339622641509429</v>
      </c>
      <c r="AF379" s="7">
        <f>P379/0.216</f>
        <v>70.370370370370367</v>
      </c>
      <c r="AG379" s="7">
        <f>Q379/0.0329</f>
        <v>57.750759878419451</v>
      </c>
      <c r="AH379" s="7">
        <f>R379/0.221</f>
        <v>56.561085972850677</v>
      </c>
      <c r="AI379" s="7">
        <f>S379/0.033</f>
        <v>51.515151515151508</v>
      </c>
      <c r="AK379" s="14">
        <v>3.968253968253968E-2</v>
      </c>
      <c r="AL379" s="14">
        <v>4.1567567567567565</v>
      </c>
      <c r="AM379" s="14"/>
      <c r="AN379" s="14">
        <v>0.68390504485865555</v>
      </c>
      <c r="AO379" s="14">
        <v>0.29245768400567657</v>
      </c>
      <c r="AP379" s="14">
        <v>2.3637271135667815E-2</v>
      </c>
    </row>
    <row r="380" spans="1:42" ht="13.8">
      <c r="A380" t="s">
        <v>25</v>
      </c>
      <c r="B380">
        <v>25944</v>
      </c>
      <c r="C380" t="s">
        <v>13</v>
      </c>
      <c r="D380" s="11" t="s">
        <v>6</v>
      </c>
      <c r="E380" s="4">
        <v>59.5</v>
      </c>
      <c r="F380" s="4">
        <v>140.6</v>
      </c>
      <c r="G380" s="3">
        <v>262.04000000000002</v>
      </c>
      <c r="H380" s="4">
        <v>28.4</v>
      </c>
      <c r="I380" s="4">
        <v>94.6</v>
      </c>
      <c r="J380" s="4">
        <v>15.2</v>
      </c>
      <c r="K380" s="4">
        <v>1.2</v>
      </c>
      <c r="L380" s="4">
        <v>13.2</v>
      </c>
      <c r="M380" s="4">
        <v>2.1</v>
      </c>
      <c r="N380" s="4">
        <v>12</v>
      </c>
      <c r="O380" s="4">
        <v>2.2999999999999998</v>
      </c>
      <c r="P380" s="4">
        <v>6.5</v>
      </c>
      <c r="Q380" s="4">
        <v>0.9</v>
      </c>
      <c r="R380" s="4">
        <v>5.7</v>
      </c>
      <c r="S380" s="4">
        <v>0.8</v>
      </c>
      <c r="T380" s="4"/>
      <c r="U380" s="7">
        <f>F380/0.319</f>
        <v>440.75235109717863</v>
      </c>
      <c r="V380" s="7">
        <f>G380/0.82</f>
        <v>319.56097560975616</v>
      </c>
      <c r="W380" s="7">
        <f>H380/0.121</f>
        <v>234.71074380165288</v>
      </c>
      <c r="X380" s="7">
        <f>I380/0.615</f>
        <v>153.82113821138211</v>
      </c>
      <c r="Y380" s="7">
        <f>J380/0.2</f>
        <v>75.999999999999986</v>
      </c>
      <c r="Z380" s="7">
        <f>K380/0.0761</f>
        <v>15.768725361366622</v>
      </c>
      <c r="AA380" s="7">
        <f>L380/0.267</f>
        <v>49.438202247191008</v>
      </c>
      <c r="AB380" s="7">
        <f>M380/0.0493</f>
        <v>42.596348884381342</v>
      </c>
      <c r="AC380" s="7">
        <f>N380/0.33</f>
        <v>36.36363636363636</v>
      </c>
      <c r="AD380" s="7">
        <f>O380/0.0755</f>
        <v>30.463576158940395</v>
      </c>
      <c r="AE380" s="7">
        <f>E380/2.12</f>
        <v>28.066037735849054</v>
      </c>
      <c r="AF380" s="7">
        <f>P380/0.216</f>
        <v>30.092592592592592</v>
      </c>
      <c r="AG380" s="7">
        <f>Q380/0.0329</f>
        <v>27.355623100303951</v>
      </c>
      <c r="AH380" s="7">
        <f>R380/0.221</f>
        <v>25.79185520361991</v>
      </c>
      <c r="AI380" s="7">
        <f>S380/0.033</f>
        <v>24.242424242424242</v>
      </c>
      <c r="AK380" s="14">
        <v>3.3263473053892212E-2</v>
      </c>
      <c r="AL380" s="14">
        <v>4.2100840336134455</v>
      </c>
      <c r="AM380" s="14"/>
      <c r="AN380" s="14">
        <v>0.72847322189662445</v>
      </c>
      <c r="AO380" s="14">
        <v>0.25296695079390746</v>
      </c>
      <c r="AP380" s="14">
        <v>1.8559827309468136E-2</v>
      </c>
    </row>
    <row r="381" spans="1:42" ht="13.8">
      <c r="A381" t="s">
        <v>25</v>
      </c>
      <c r="B381">
        <v>25945</v>
      </c>
      <c r="C381" t="s">
        <v>13</v>
      </c>
      <c r="D381" s="11" t="s">
        <v>6</v>
      </c>
      <c r="E381" s="4">
        <v>85.7</v>
      </c>
      <c r="F381" s="4">
        <v>190.6</v>
      </c>
      <c r="G381" s="3">
        <v>370.81</v>
      </c>
      <c r="H381" s="4">
        <v>40.4</v>
      </c>
      <c r="I381" s="4">
        <v>133.1</v>
      </c>
      <c r="J381" s="4">
        <v>20.6</v>
      </c>
      <c r="K381" s="4">
        <v>1.4</v>
      </c>
      <c r="L381" s="4">
        <v>17</v>
      </c>
      <c r="M381" s="4">
        <v>2.8</v>
      </c>
      <c r="N381" s="4">
        <v>15.4</v>
      </c>
      <c r="O381" s="4">
        <v>3.3</v>
      </c>
      <c r="P381" s="4">
        <v>8.6</v>
      </c>
      <c r="Q381" s="4">
        <v>1.1000000000000001</v>
      </c>
      <c r="R381" s="4">
        <v>7.7</v>
      </c>
      <c r="S381" s="4">
        <v>1</v>
      </c>
      <c r="T381" s="4"/>
      <c r="U381" s="7">
        <f>F381/0.319</f>
        <v>597.49216300940441</v>
      </c>
      <c r="V381" s="7">
        <f>G381/0.82</f>
        <v>452.20731707317077</v>
      </c>
      <c r="W381" s="7">
        <f>H381/0.121</f>
        <v>333.88429752066116</v>
      </c>
      <c r="X381" s="7">
        <f>I381/0.615</f>
        <v>216.42276422764226</v>
      </c>
      <c r="Y381" s="7">
        <f>J381/0.2</f>
        <v>103</v>
      </c>
      <c r="Z381" s="7">
        <f>K381/0.0761</f>
        <v>18.396846254927727</v>
      </c>
      <c r="AA381" s="7">
        <f>L381/0.267</f>
        <v>63.670411985018724</v>
      </c>
      <c r="AB381" s="7">
        <f>M381/0.0493</f>
        <v>56.795131845841787</v>
      </c>
      <c r="AC381" s="7">
        <f>N381/0.33</f>
        <v>46.666666666666664</v>
      </c>
      <c r="AD381" s="7">
        <f>O381/0.0755</f>
        <v>43.70860927152318</v>
      </c>
      <c r="AE381" s="7">
        <f>E381/2.12</f>
        <v>40.424528301886795</v>
      </c>
      <c r="AF381" s="7">
        <f>P381/0.216</f>
        <v>39.814814814814817</v>
      </c>
      <c r="AG381" s="7">
        <f>Q381/0.0329</f>
        <v>33.434650455927056</v>
      </c>
      <c r="AH381" s="7">
        <f>R381/0.221</f>
        <v>34.841628959276015</v>
      </c>
      <c r="AI381" s="7">
        <f>S381/0.033</f>
        <v>30.303030303030301</v>
      </c>
      <c r="AK381" s="14">
        <v>1.3598484848484848E-2</v>
      </c>
      <c r="AL381" s="14">
        <v>3.8740956826137687</v>
      </c>
      <c r="AM381" s="14"/>
      <c r="AN381" s="14">
        <v>0.73353853630098409</v>
      </c>
      <c r="AO381" s="14">
        <v>0.25271835294864636</v>
      </c>
      <c r="AP381" s="14">
        <v>1.3743110750369728E-2</v>
      </c>
    </row>
    <row r="382" spans="1:42" ht="13.8">
      <c r="A382" t="s">
        <v>25</v>
      </c>
      <c r="B382">
        <v>25946</v>
      </c>
      <c r="C382" t="s">
        <v>13</v>
      </c>
      <c r="D382" s="11" t="s">
        <v>6</v>
      </c>
      <c r="E382" s="4">
        <v>88.5</v>
      </c>
      <c r="F382" s="4">
        <v>253.5</v>
      </c>
      <c r="G382" s="3">
        <v>458.81</v>
      </c>
      <c r="H382" s="4">
        <v>44.6</v>
      </c>
      <c r="I382" s="4">
        <v>142.4</v>
      </c>
      <c r="J382" s="4">
        <v>19.600000000000001</v>
      </c>
      <c r="K382" s="4">
        <v>0.7</v>
      </c>
      <c r="L382" s="4">
        <v>15.8</v>
      </c>
      <c r="M382" s="4">
        <v>2.6</v>
      </c>
      <c r="N382" s="4">
        <v>16.5</v>
      </c>
      <c r="O382" s="4">
        <v>3.3</v>
      </c>
      <c r="P382" s="4">
        <v>9</v>
      </c>
      <c r="Q382" s="4">
        <v>1.2</v>
      </c>
      <c r="R382" s="4">
        <v>8.3000000000000007</v>
      </c>
      <c r="S382" s="4">
        <v>1.1000000000000001</v>
      </c>
      <c r="T382" s="4"/>
      <c r="U382" s="7">
        <f>F382/0.319</f>
        <v>794.67084639498432</v>
      </c>
      <c r="V382" s="7">
        <f>G382/0.82</f>
        <v>559.52439024390253</v>
      </c>
      <c r="W382" s="7">
        <f>H382/0.121</f>
        <v>368.59504132231405</v>
      </c>
      <c r="X382" s="7">
        <f>I382/0.615</f>
        <v>231.54471544715449</v>
      </c>
      <c r="Y382" s="7">
        <f>J382/0.2</f>
        <v>98</v>
      </c>
      <c r="Z382" s="7">
        <f>K382/0.0761</f>
        <v>9.1984231274638635</v>
      </c>
      <c r="AA382" s="7">
        <f>L382/0.267</f>
        <v>59.176029962546814</v>
      </c>
      <c r="AB382" s="7">
        <f>M382/0.0493</f>
        <v>52.738336713995949</v>
      </c>
      <c r="AC382" s="7">
        <f>N382/0.33</f>
        <v>50</v>
      </c>
      <c r="AD382" s="7">
        <f>O382/0.0755</f>
        <v>43.70860927152318</v>
      </c>
      <c r="AE382" s="7">
        <f>E382/2.12</f>
        <v>41.745283018867923</v>
      </c>
      <c r="AF382" s="7">
        <f>P382/0.216</f>
        <v>41.666666666666664</v>
      </c>
      <c r="AG382" s="7">
        <f>Q382/0.0329</f>
        <v>36.474164133738604</v>
      </c>
      <c r="AH382" s="7">
        <f>R382/0.221</f>
        <v>37.556561085972852</v>
      </c>
      <c r="AI382" s="7">
        <f>S382/0.033</f>
        <v>33.333333333333336</v>
      </c>
      <c r="AK382" s="14">
        <v>4.3796296296296292E-2</v>
      </c>
      <c r="AL382" s="14">
        <v>5.4968361581920906</v>
      </c>
      <c r="AM382" s="14"/>
      <c r="AN382" s="14">
        <v>0.68904681559333925</v>
      </c>
      <c r="AO382" s="14">
        <v>0.29462913266567164</v>
      </c>
      <c r="AP382" s="14">
        <v>1.6324051740989335E-2</v>
      </c>
    </row>
    <row r="383" spans="1:42" ht="13.8">
      <c r="A383" t="s">
        <v>25</v>
      </c>
      <c r="B383">
        <v>25947</v>
      </c>
      <c r="C383" t="s">
        <v>13</v>
      </c>
      <c r="D383" s="11" t="s">
        <v>6</v>
      </c>
      <c r="E383" s="4">
        <v>36.5</v>
      </c>
      <c r="F383" s="4">
        <v>56.3</v>
      </c>
      <c r="G383" s="3">
        <v>133.68</v>
      </c>
      <c r="H383" s="4">
        <v>15.6</v>
      </c>
      <c r="I383" s="4">
        <v>57.1</v>
      </c>
      <c r="J383" s="4">
        <v>9.6</v>
      </c>
      <c r="K383" s="4">
        <v>0.9</v>
      </c>
      <c r="L383" s="4">
        <v>8</v>
      </c>
      <c r="M383" s="4">
        <v>1.3</v>
      </c>
      <c r="N383" s="4">
        <v>7.8</v>
      </c>
      <c r="O383" s="4">
        <v>1.6</v>
      </c>
      <c r="P383" s="4">
        <v>4.3</v>
      </c>
      <c r="Q383" s="4">
        <v>0.6</v>
      </c>
      <c r="R383" s="4">
        <v>3.8</v>
      </c>
      <c r="S383" s="4">
        <v>0.5</v>
      </c>
      <c r="T383" s="4"/>
      <c r="U383" s="7">
        <f>F383/0.319</f>
        <v>176.48902821316614</v>
      </c>
      <c r="V383" s="7">
        <f>G383/0.82</f>
        <v>163.02439024390245</v>
      </c>
      <c r="W383" s="7">
        <f>H383/0.121</f>
        <v>128.92561983471074</v>
      </c>
      <c r="X383" s="7">
        <f>I383/0.615</f>
        <v>92.845528455284551</v>
      </c>
      <c r="Y383" s="7">
        <f>J383/0.2</f>
        <v>47.999999999999993</v>
      </c>
      <c r="Z383" s="7">
        <f>K383/0.0761</f>
        <v>11.826544021024967</v>
      </c>
      <c r="AA383" s="7">
        <f>L383/0.267</f>
        <v>29.962546816479399</v>
      </c>
      <c r="AB383" s="7">
        <f>M383/0.0493</f>
        <v>26.369168356997974</v>
      </c>
      <c r="AC383" s="7">
        <f>N383/0.33</f>
        <v>23.636363636363633</v>
      </c>
      <c r="AD383" s="7">
        <f>O383/0.0755</f>
        <v>21.192052980132452</v>
      </c>
      <c r="AE383" s="7">
        <f>E383/2.12</f>
        <v>17.216981132075471</v>
      </c>
      <c r="AF383" s="7">
        <f>P383/0.216</f>
        <v>19.907407407407408</v>
      </c>
      <c r="AG383" s="7">
        <f>Q383/0.0329</f>
        <v>18.237082066869302</v>
      </c>
      <c r="AH383" s="7">
        <f>R383/0.221</f>
        <v>17.194570135746606</v>
      </c>
      <c r="AI383" s="7">
        <f>S383/0.033</f>
        <v>15.15151515151515</v>
      </c>
      <c r="AK383" s="14">
        <v>3.9627329192546579E-2</v>
      </c>
      <c r="AL383" s="14">
        <v>4.6221917808219182</v>
      </c>
      <c r="AM383" s="14"/>
      <c r="AN383" s="14">
        <v>0.69943800869713435</v>
      </c>
      <c r="AO383" s="14">
        <v>0.28934651302929643</v>
      </c>
      <c r="AP383" s="14">
        <v>1.121547827356921E-2</v>
      </c>
    </row>
    <row r="384" spans="1:42" ht="13.8">
      <c r="A384" t="s">
        <v>25</v>
      </c>
      <c r="B384">
        <v>25948</v>
      </c>
      <c r="C384" t="s">
        <v>13</v>
      </c>
      <c r="D384" s="11" t="s">
        <v>6</v>
      </c>
      <c r="E384" s="4">
        <v>20.100000000000001</v>
      </c>
      <c r="F384" s="4">
        <v>66</v>
      </c>
      <c r="G384" s="3">
        <v>126.43</v>
      </c>
      <c r="H384" s="4">
        <v>15.2</v>
      </c>
      <c r="I384" s="4">
        <v>53.7</v>
      </c>
      <c r="J384" s="4">
        <v>8</v>
      </c>
      <c r="K384" s="4">
        <v>0.8</v>
      </c>
      <c r="L384" s="4">
        <v>6.8</v>
      </c>
      <c r="M384" s="4">
        <v>0.9</v>
      </c>
      <c r="N384" s="4">
        <v>4.8</v>
      </c>
      <c r="O384" s="4">
        <v>0.9</v>
      </c>
      <c r="P384" s="4">
        <v>2.2000000000000002</v>
      </c>
      <c r="Q384" s="4">
        <v>0.3</v>
      </c>
      <c r="R384" s="4">
        <v>2</v>
      </c>
      <c r="S384" s="4">
        <v>0.3</v>
      </c>
      <c r="T384" s="4"/>
      <c r="U384" s="7">
        <f>F384/0.319</f>
        <v>206.89655172413794</v>
      </c>
      <c r="V384" s="7">
        <f>G384/0.82</f>
        <v>154.1829268292683</v>
      </c>
      <c r="W384" s="7">
        <f>H384/0.121</f>
        <v>125.6198347107438</v>
      </c>
      <c r="X384" s="7">
        <f>I384/0.615</f>
        <v>87.317073170731717</v>
      </c>
      <c r="Y384" s="7">
        <f>J384/0.2</f>
        <v>40</v>
      </c>
      <c r="Z384" s="7">
        <f>K384/0.0761</f>
        <v>10.512483574244415</v>
      </c>
      <c r="AA384" s="7">
        <f>L384/0.267</f>
        <v>25.468164794007489</v>
      </c>
      <c r="AB384" s="7">
        <f>M384/0.0493</f>
        <v>18.255578093306291</v>
      </c>
      <c r="AC384" s="7">
        <f>N384/0.33</f>
        <v>14.545454545454545</v>
      </c>
      <c r="AD384" s="7">
        <f>O384/0.0755</f>
        <v>11.920529801324504</v>
      </c>
      <c r="AE384" s="7">
        <f>E384/2.12</f>
        <v>9.4811320754716988</v>
      </c>
      <c r="AF384" s="7">
        <f>P384/0.216</f>
        <v>10.185185185185187</v>
      </c>
      <c r="AG384" s="7">
        <f>Q384/0.0329</f>
        <v>9.1185410334346511</v>
      </c>
      <c r="AH384" s="7">
        <f>R384/0.221</f>
        <v>9.0497737556561084</v>
      </c>
      <c r="AI384" s="7">
        <f>S384/0.033</f>
        <v>9.0909090909090899</v>
      </c>
      <c r="AK384" s="14">
        <v>3.4066390041493776E-2</v>
      </c>
      <c r="AL384" s="14">
        <v>5.296517412935323</v>
      </c>
      <c r="AM384" s="14"/>
      <c r="AN384" s="14">
        <v>0.74851709926565291</v>
      </c>
      <c r="AO384" s="14">
        <v>0.2302423474067179</v>
      </c>
      <c r="AP384" s="14">
        <v>2.1240553327629197E-2</v>
      </c>
    </row>
    <row r="385" spans="1:42" ht="13.8">
      <c r="A385" t="s">
        <v>25</v>
      </c>
      <c r="B385">
        <v>25949</v>
      </c>
      <c r="C385" t="s">
        <v>13</v>
      </c>
      <c r="D385" s="11" t="s">
        <v>6</v>
      </c>
      <c r="E385" s="4">
        <v>53.4</v>
      </c>
      <c r="F385" s="4">
        <v>83.1</v>
      </c>
      <c r="G385" s="3">
        <v>166.93</v>
      </c>
      <c r="H385" s="4">
        <v>22</v>
      </c>
      <c r="I385" s="4">
        <v>83.8</v>
      </c>
      <c r="J385" s="4">
        <v>13.2</v>
      </c>
      <c r="K385" s="4">
        <v>1.4</v>
      </c>
      <c r="L385" s="4">
        <v>11.9</v>
      </c>
      <c r="M385" s="4">
        <v>1.9</v>
      </c>
      <c r="N385" s="4">
        <v>11</v>
      </c>
      <c r="O385" s="4">
        <v>2.2000000000000002</v>
      </c>
      <c r="P385" s="4">
        <v>5.9</v>
      </c>
      <c r="Q385" s="4">
        <v>0.8</v>
      </c>
      <c r="R385" s="4">
        <v>5.2</v>
      </c>
      <c r="S385" s="4">
        <v>0.7</v>
      </c>
      <c r="T385" s="4"/>
      <c r="U385" s="7">
        <f>F385/0.319</f>
        <v>260.50156739811911</v>
      </c>
      <c r="V385" s="7">
        <f>G385/0.82</f>
        <v>203.57317073170734</v>
      </c>
      <c r="W385" s="7">
        <f>H385/0.121</f>
        <v>181.81818181818181</v>
      </c>
      <c r="X385" s="7">
        <f>I385/0.615</f>
        <v>136.26016260162601</v>
      </c>
      <c r="Y385" s="7">
        <f>J385/0.2</f>
        <v>65.999999999999986</v>
      </c>
      <c r="Z385" s="7">
        <f>K385/0.0761</f>
        <v>18.396846254927727</v>
      </c>
      <c r="AA385" s="7">
        <f>L385/0.267</f>
        <v>44.569288389513105</v>
      </c>
      <c r="AB385" s="7">
        <f>M385/0.0493</f>
        <v>38.539553752535497</v>
      </c>
      <c r="AC385" s="7">
        <f>N385/0.33</f>
        <v>33.333333333333329</v>
      </c>
      <c r="AD385" s="7">
        <f>O385/0.0755</f>
        <v>29.139072847682122</v>
      </c>
      <c r="AE385" s="7">
        <f>E385/2.12</f>
        <v>25.188679245283016</v>
      </c>
      <c r="AF385" s="7">
        <f>P385/0.216</f>
        <v>27.314814814814817</v>
      </c>
      <c r="AG385" s="7">
        <f>Q385/0.0329</f>
        <v>24.316109422492403</v>
      </c>
      <c r="AH385" s="7">
        <f>R385/0.221</f>
        <v>23.529411764705884</v>
      </c>
      <c r="AI385" s="7">
        <f>S385/0.033</f>
        <v>21.212121212121211</v>
      </c>
      <c r="AK385" s="14">
        <v>1.693798449612403E-2</v>
      </c>
      <c r="AL385" s="14">
        <v>2.9352059925093634</v>
      </c>
      <c r="AM385" s="14"/>
      <c r="AN385" s="14">
        <v>0.66080584328580361</v>
      </c>
      <c r="AO385" s="14">
        <v>0.30622878584733093</v>
      </c>
      <c r="AP385" s="14">
        <v>3.2965370866865483E-2</v>
      </c>
    </row>
    <row r="386" spans="1:42" ht="13.8">
      <c r="A386" t="s">
        <v>25</v>
      </c>
      <c r="B386">
        <v>25950</v>
      </c>
      <c r="D386" s="11" t="s">
        <v>6</v>
      </c>
      <c r="E386" s="4">
        <v>18.7</v>
      </c>
      <c r="F386" s="4">
        <v>52</v>
      </c>
      <c r="G386" s="3">
        <v>106.61</v>
      </c>
      <c r="H386" s="4">
        <v>13.5</v>
      </c>
      <c r="I386" s="4">
        <v>52.5</v>
      </c>
      <c r="J386" s="4">
        <v>8.9</v>
      </c>
      <c r="K386" s="4">
        <v>1</v>
      </c>
      <c r="L386" s="4">
        <v>7.3</v>
      </c>
      <c r="M386" s="4">
        <v>0.8</v>
      </c>
      <c r="N386" s="4">
        <v>4.8</v>
      </c>
      <c r="O386" s="4">
        <v>0.8</v>
      </c>
      <c r="P386" s="4">
        <v>2.2000000000000002</v>
      </c>
      <c r="Q386" s="4">
        <v>0.3</v>
      </c>
      <c r="R386" s="4">
        <v>2</v>
      </c>
      <c r="S386" s="4">
        <v>0.3</v>
      </c>
      <c r="T386" s="4"/>
      <c r="U386" s="7">
        <f>F386/0.319</f>
        <v>163.00940438871473</v>
      </c>
      <c r="V386" s="7">
        <f>G386/0.82</f>
        <v>130.01219512195124</v>
      </c>
      <c r="W386" s="7">
        <f>H386/0.121</f>
        <v>111.5702479338843</v>
      </c>
      <c r="X386" s="7">
        <f>I386/0.615</f>
        <v>85.365853658536594</v>
      </c>
      <c r="Y386" s="7">
        <f>J386/0.2</f>
        <v>44.5</v>
      </c>
      <c r="Z386" s="7">
        <f>K386/0.0761</f>
        <v>13.140604467805518</v>
      </c>
      <c r="AA386" s="7">
        <f>L386/0.267</f>
        <v>27.340823970037452</v>
      </c>
      <c r="AB386" s="7">
        <f>M386/0.0493</f>
        <v>16.227180527383368</v>
      </c>
      <c r="AC386" s="7">
        <f>N386/0.33</f>
        <v>14.545454545454545</v>
      </c>
      <c r="AD386" s="7">
        <f>O386/0.0755</f>
        <v>10.596026490066226</v>
      </c>
      <c r="AE386" s="7">
        <f>E386/2.12</f>
        <v>8.8207547169811313</v>
      </c>
      <c r="AF386" s="7">
        <f>P386/0.216</f>
        <v>10.185185185185187</v>
      </c>
      <c r="AG386" s="7">
        <f>Q386/0.0329</f>
        <v>9.1185410334346511</v>
      </c>
      <c r="AH386" s="7">
        <f>R386/0.221</f>
        <v>9.0497737556561084</v>
      </c>
      <c r="AI386" s="7">
        <f>S386/0.033</f>
        <v>9.0909090909090899</v>
      </c>
      <c r="AK386" s="14">
        <v>4.3945578231292512E-2</v>
      </c>
      <c r="AL386" s="14">
        <v>4.0433155080213901</v>
      </c>
      <c r="AM386" s="14"/>
      <c r="AN386" s="14">
        <v>0.63883216730661829</v>
      </c>
      <c r="AO386" s="14">
        <v>0.35053539717648946</v>
      </c>
      <c r="AP386" s="14">
        <v>1.0632435516892398E-2</v>
      </c>
    </row>
    <row r="387" spans="1:42" ht="13.8">
      <c r="A387" t="s">
        <v>25</v>
      </c>
      <c r="B387">
        <v>26451</v>
      </c>
      <c r="D387" s="11" t="s">
        <v>6</v>
      </c>
      <c r="E387" s="4">
        <v>29.6</v>
      </c>
      <c r="F387" s="4">
        <v>65.900000000000006</v>
      </c>
      <c r="G387" s="3">
        <v>125.36</v>
      </c>
      <c r="H387" s="4">
        <v>14.3</v>
      </c>
      <c r="I387" s="4">
        <v>52.2</v>
      </c>
      <c r="J387" s="4">
        <v>7.4</v>
      </c>
      <c r="K387" s="4">
        <v>1.3</v>
      </c>
      <c r="L387" s="4">
        <v>6.8</v>
      </c>
      <c r="M387" s="4">
        <v>1</v>
      </c>
      <c r="N387" s="4">
        <v>6.3</v>
      </c>
      <c r="O387" s="4">
        <v>1.2</v>
      </c>
      <c r="P387" s="4">
        <v>3.3</v>
      </c>
      <c r="Q387" s="4">
        <v>0.5</v>
      </c>
      <c r="R387" s="4">
        <v>3</v>
      </c>
      <c r="S387" s="4">
        <v>0.4</v>
      </c>
      <c r="T387" s="4"/>
      <c r="U387" s="7">
        <f>F387/0.319</f>
        <v>206.5830721003135</v>
      </c>
      <c r="V387" s="7">
        <f>G387/0.82</f>
        <v>152.8780487804878</v>
      </c>
      <c r="W387" s="7">
        <f>H387/0.121</f>
        <v>118.18181818181819</v>
      </c>
      <c r="X387" s="7">
        <f>I387/0.615</f>
        <v>84.878048780487816</v>
      </c>
      <c r="Y387" s="7">
        <f>J387/0.2</f>
        <v>37</v>
      </c>
      <c r="Z387" s="7">
        <f>K387/0.0761</f>
        <v>17.082785808147175</v>
      </c>
      <c r="AA387" s="7">
        <f>L387/0.267</f>
        <v>25.468164794007489</v>
      </c>
      <c r="AB387" s="7">
        <f>M387/0.0493</f>
        <v>20.28397565922921</v>
      </c>
      <c r="AC387" s="7">
        <f>N387/0.33</f>
        <v>19.09090909090909</v>
      </c>
      <c r="AD387" s="7">
        <f>O387/0.0755</f>
        <v>15.894039735099337</v>
      </c>
      <c r="AE387" s="7">
        <f>E387/2.12</f>
        <v>13.962264150943396</v>
      </c>
      <c r="AF387" s="7">
        <f>P387/0.216</f>
        <v>15.277777777777777</v>
      </c>
      <c r="AG387" s="7">
        <f>Q387/0.0329</f>
        <v>15.197568389057752</v>
      </c>
      <c r="AH387" s="7">
        <f>R387/0.221</f>
        <v>13.574660633484163</v>
      </c>
      <c r="AI387" s="7">
        <f>S387/0.033</f>
        <v>12.121212121212121</v>
      </c>
      <c r="AK387" s="14">
        <v>1.8442906574394461E-2</v>
      </c>
      <c r="AL387" s="14">
        <v>4.1493243243243239</v>
      </c>
      <c r="AM387" s="14"/>
      <c r="AN387" s="14">
        <v>0.58666580983373007</v>
      </c>
      <c r="AO387" s="14">
        <v>0.31159074902028039</v>
      </c>
      <c r="AP387" s="14">
        <v>0.10174344114598954</v>
      </c>
    </row>
    <row r="388" spans="1:42" ht="13.8">
      <c r="A388" t="s">
        <v>25</v>
      </c>
      <c r="B388">
        <v>26452</v>
      </c>
      <c r="D388" s="11" t="s">
        <v>6</v>
      </c>
      <c r="E388" s="4">
        <v>26.6</v>
      </c>
      <c r="F388" s="4">
        <v>80.5</v>
      </c>
      <c r="G388" s="3">
        <v>165.53</v>
      </c>
      <c r="H388" s="4">
        <v>17.100000000000001</v>
      </c>
      <c r="I388" s="4">
        <v>58.7</v>
      </c>
      <c r="J388" s="4">
        <v>8.6999999999999993</v>
      </c>
      <c r="K388" s="4">
        <v>1.2</v>
      </c>
      <c r="L388" s="4">
        <v>7.1</v>
      </c>
      <c r="M388" s="4">
        <v>1.2</v>
      </c>
      <c r="N388" s="4">
        <v>6.3</v>
      </c>
      <c r="O388" s="4">
        <v>1.1000000000000001</v>
      </c>
      <c r="P388" s="4">
        <v>2.9</v>
      </c>
      <c r="Q388" s="4">
        <v>0.4</v>
      </c>
      <c r="R388" s="4">
        <v>2.6</v>
      </c>
      <c r="S388" s="4">
        <v>0.4</v>
      </c>
      <c r="T388" s="4"/>
      <c r="U388" s="7">
        <f>F388/0.319</f>
        <v>252.35109717868337</v>
      </c>
      <c r="V388" s="7">
        <f>G388/0.82</f>
        <v>201.86585365853659</v>
      </c>
      <c r="W388" s="7">
        <f>H388/0.121</f>
        <v>141.32231404958679</v>
      </c>
      <c r="X388" s="7">
        <f>I388/0.615</f>
        <v>95.447154471544721</v>
      </c>
      <c r="Y388" s="7">
        <f>J388/0.2</f>
        <v>43.499999999999993</v>
      </c>
      <c r="Z388" s="7">
        <f>K388/0.0761</f>
        <v>15.768725361366622</v>
      </c>
      <c r="AA388" s="7">
        <f>L388/0.267</f>
        <v>26.591760299625467</v>
      </c>
      <c r="AB388" s="7">
        <f>M388/0.0493</f>
        <v>24.340770791075052</v>
      </c>
      <c r="AC388" s="7">
        <f>N388/0.33</f>
        <v>19.09090909090909</v>
      </c>
      <c r="AD388" s="7">
        <f>O388/0.0755</f>
        <v>14.569536423841061</v>
      </c>
      <c r="AE388" s="7">
        <f>E388/2.12</f>
        <v>12.547169811320755</v>
      </c>
      <c r="AF388" s="7">
        <f>P388/0.216</f>
        <v>13.425925925925926</v>
      </c>
      <c r="AG388" s="7">
        <f>Q388/0.0329</f>
        <v>12.158054711246201</v>
      </c>
      <c r="AH388" s="7">
        <f>R388/0.221</f>
        <v>11.764705882352942</v>
      </c>
      <c r="AI388" s="7">
        <f>S388/0.033</f>
        <v>12.121212121212121</v>
      </c>
      <c r="AK388" s="14">
        <v>4.0043859649122805E-2</v>
      </c>
      <c r="AL388" s="14">
        <v>3.6101503759398494</v>
      </c>
      <c r="AM388" s="14"/>
      <c r="AN388" s="14">
        <v>0.70288389155662701</v>
      </c>
      <c r="AO388" s="14">
        <v>0.26276778954728047</v>
      </c>
      <c r="AP388" s="14">
        <v>3.4348318896092613E-2</v>
      </c>
    </row>
    <row r="389" spans="1:42" ht="13.8">
      <c r="A389" t="s">
        <v>25</v>
      </c>
      <c r="B389">
        <v>26453</v>
      </c>
      <c r="D389" s="11" t="s">
        <v>6</v>
      </c>
      <c r="E389" s="4">
        <v>19.8</v>
      </c>
      <c r="F389" s="4">
        <v>53.5</v>
      </c>
      <c r="G389" s="3">
        <v>112.87</v>
      </c>
      <c r="H389" s="4">
        <v>12.3</v>
      </c>
      <c r="I389" s="4">
        <v>43.3</v>
      </c>
      <c r="J389" s="4">
        <v>7</v>
      </c>
      <c r="K389" s="4">
        <v>0.9</v>
      </c>
      <c r="L389" s="4">
        <v>5.4</v>
      </c>
      <c r="M389" s="4">
        <v>0.9</v>
      </c>
      <c r="N389" s="4">
        <v>5.4</v>
      </c>
      <c r="O389" s="4">
        <v>0.9</v>
      </c>
      <c r="P389" s="4">
        <v>2.2999999999999998</v>
      </c>
      <c r="Q389" s="4">
        <v>0.3</v>
      </c>
      <c r="R389" s="4">
        <v>2.2999999999999998</v>
      </c>
      <c r="S389" s="4">
        <v>0.3</v>
      </c>
      <c r="T389" s="4"/>
      <c r="U389" s="7">
        <f>F389/0.319</f>
        <v>167.71159874608151</v>
      </c>
      <c r="V389" s="7">
        <f>G389/0.82</f>
        <v>137.64634146341464</v>
      </c>
      <c r="W389" s="7">
        <f>H389/0.121</f>
        <v>101.65289256198348</v>
      </c>
      <c r="X389" s="7">
        <f>I389/0.615</f>
        <v>70.40650406504065</v>
      </c>
      <c r="Y389" s="7">
        <f>J389/0.2</f>
        <v>35</v>
      </c>
      <c r="Z389" s="7">
        <f>K389/0.0761</f>
        <v>11.826544021024967</v>
      </c>
      <c r="AA389" s="7">
        <f>L389/0.267</f>
        <v>20.224719101123597</v>
      </c>
      <c r="AB389" s="7">
        <f>M389/0.0493</f>
        <v>18.255578093306291</v>
      </c>
      <c r="AC389" s="7">
        <f>N389/0.33</f>
        <v>16.363636363636363</v>
      </c>
      <c r="AD389" s="7">
        <f>O389/0.0755</f>
        <v>11.920529801324504</v>
      </c>
      <c r="AE389" s="7">
        <f>E389/2.12</f>
        <v>9.3396226415094343</v>
      </c>
      <c r="AF389" s="7">
        <f>P389/0.216</f>
        <v>10.648148148148147</v>
      </c>
      <c r="AG389" s="7">
        <f>Q389/0.0329</f>
        <v>9.1185410334346511</v>
      </c>
      <c r="AH389" s="7">
        <f>R389/0.221</f>
        <v>10.407239819004523</v>
      </c>
      <c r="AI389" s="7">
        <f>S389/0.033</f>
        <v>9.0909090909090899</v>
      </c>
      <c r="AK389" s="14">
        <v>5.6282722513089002E-2</v>
      </c>
      <c r="AL389" s="14">
        <v>4.24040404040404</v>
      </c>
      <c r="AM389" s="14"/>
      <c r="AN389" s="14">
        <v>0.74828843410859835</v>
      </c>
      <c r="AO389" s="14">
        <v>0.20195575084637077</v>
      </c>
      <c r="AP389" s="14">
        <v>4.9755815045030662E-2</v>
      </c>
    </row>
    <row r="390" spans="1:42" ht="13.8">
      <c r="A390" t="s">
        <v>25</v>
      </c>
      <c r="B390">
        <v>26454</v>
      </c>
      <c r="D390" s="11" t="s">
        <v>6</v>
      </c>
      <c r="E390" s="4">
        <v>28.6</v>
      </c>
      <c r="F390" s="4">
        <v>73.599999999999994</v>
      </c>
      <c r="G390" s="3">
        <v>161.63</v>
      </c>
      <c r="H390" s="4">
        <v>17.3</v>
      </c>
      <c r="I390" s="4">
        <v>61.2</v>
      </c>
      <c r="J390" s="4">
        <v>8.9</v>
      </c>
      <c r="K390" s="4">
        <v>1.1000000000000001</v>
      </c>
      <c r="L390" s="4">
        <v>7.3</v>
      </c>
      <c r="M390" s="4">
        <v>1</v>
      </c>
      <c r="N390" s="4">
        <v>6.1</v>
      </c>
      <c r="O390" s="4">
        <v>1.1000000000000001</v>
      </c>
      <c r="P390" s="4">
        <v>3</v>
      </c>
      <c r="Q390" s="4">
        <v>0.4</v>
      </c>
      <c r="R390" s="4">
        <v>2.9</v>
      </c>
      <c r="S390" s="4">
        <v>0.4</v>
      </c>
      <c r="T390" s="4"/>
      <c r="U390" s="7">
        <f>F390/0.319</f>
        <v>230.72100313479621</v>
      </c>
      <c r="V390" s="7">
        <f>G390/0.82</f>
        <v>197.10975609756099</v>
      </c>
      <c r="W390" s="7">
        <f>H390/0.121</f>
        <v>142.97520661157026</v>
      </c>
      <c r="X390" s="7">
        <f>I390/0.615</f>
        <v>99.512195121951223</v>
      </c>
      <c r="Y390" s="7">
        <f>J390/0.2</f>
        <v>44.5</v>
      </c>
      <c r="Z390" s="7">
        <f>K390/0.0761</f>
        <v>14.454664914586072</v>
      </c>
      <c r="AA390" s="7">
        <f>L390/0.267</f>
        <v>27.340823970037452</v>
      </c>
      <c r="AB390" s="7">
        <f>M390/0.0493</f>
        <v>20.28397565922921</v>
      </c>
      <c r="AC390" s="7">
        <f>N390/0.33</f>
        <v>18.484848484848484</v>
      </c>
      <c r="AD390" s="7">
        <f>O390/0.0755</f>
        <v>14.569536423841061</v>
      </c>
      <c r="AE390" s="7">
        <f>E390/2.12</f>
        <v>13.490566037735849</v>
      </c>
      <c r="AF390" s="7">
        <f>P390/0.216</f>
        <v>13.888888888888889</v>
      </c>
      <c r="AG390" s="7">
        <f>Q390/0.0329</f>
        <v>12.158054711246201</v>
      </c>
      <c r="AH390" s="7">
        <f>R390/0.221</f>
        <v>13.122171945701357</v>
      </c>
      <c r="AI390" s="7">
        <f>S390/0.033</f>
        <v>12.121212121212121</v>
      </c>
      <c r="AK390" s="14">
        <v>8.2123287671232878E-2</v>
      </c>
      <c r="AL390" s="14">
        <v>3.824475524475524</v>
      </c>
      <c r="AM390" s="14"/>
      <c r="AN390" s="14">
        <v>0.68514295574614847</v>
      </c>
      <c r="AO390" s="14">
        <v>0.26054693190812012</v>
      </c>
      <c r="AP390" s="14">
        <v>5.4310112345731285E-2</v>
      </c>
    </row>
    <row r="391" spans="1:42" ht="13.8">
      <c r="A391" t="s">
        <v>25</v>
      </c>
      <c r="B391">
        <v>26455</v>
      </c>
      <c r="D391" s="11" t="s">
        <v>6</v>
      </c>
      <c r="E391" s="4">
        <v>38.299999999999997</v>
      </c>
      <c r="F391" s="4">
        <v>62.8</v>
      </c>
      <c r="G391" s="3">
        <v>129.91</v>
      </c>
      <c r="H391" s="4">
        <v>14.4</v>
      </c>
      <c r="I391" s="4">
        <v>58.5</v>
      </c>
      <c r="J391" s="4">
        <v>9.3000000000000007</v>
      </c>
      <c r="K391" s="4">
        <v>1.7</v>
      </c>
      <c r="L391" s="4">
        <v>9.1</v>
      </c>
      <c r="M391" s="4">
        <v>1.4</v>
      </c>
      <c r="N391" s="4">
        <v>8.1999999999999993</v>
      </c>
      <c r="O391" s="4">
        <v>1.6</v>
      </c>
      <c r="P391" s="4">
        <v>4.2</v>
      </c>
      <c r="Q391" s="4">
        <v>0.6</v>
      </c>
      <c r="R391" s="4">
        <v>3.5</v>
      </c>
      <c r="S391" s="4">
        <v>0.4</v>
      </c>
      <c r="T391" s="4"/>
      <c r="U391" s="7">
        <f>F391/0.319</f>
        <v>196.86520376175548</v>
      </c>
      <c r="V391" s="7">
        <f>G391/0.82</f>
        <v>158.42682926829269</v>
      </c>
      <c r="W391" s="7">
        <f>H391/0.121</f>
        <v>119.00826446280992</v>
      </c>
      <c r="X391" s="7">
        <f>I391/0.615</f>
        <v>95.121951219512198</v>
      </c>
      <c r="Y391" s="7">
        <f>J391/0.2</f>
        <v>46.5</v>
      </c>
      <c r="Z391" s="7">
        <f>K391/0.0761</f>
        <v>22.339027595269382</v>
      </c>
      <c r="AA391" s="7">
        <f>L391/0.267</f>
        <v>34.082397003745314</v>
      </c>
      <c r="AB391" s="7">
        <f>M391/0.0493</f>
        <v>28.397565922920894</v>
      </c>
      <c r="AC391" s="7">
        <f>N391/0.33</f>
        <v>24.848484848484844</v>
      </c>
      <c r="AD391" s="7">
        <f>O391/0.0755</f>
        <v>21.192052980132452</v>
      </c>
      <c r="AE391" s="7">
        <f>E391/2.12</f>
        <v>18.066037735849054</v>
      </c>
      <c r="AF391" s="7">
        <f>P391/0.216</f>
        <v>19.444444444444446</v>
      </c>
      <c r="AG391" s="7">
        <f>Q391/0.0329</f>
        <v>18.237082066869302</v>
      </c>
      <c r="AH391" s="7">
        <f>R391/0.221</f>
        <v>15.837104072398191</v>
      </c>
      <c r="AI391" s="7">
        <f>S391/0.033</f>
        <v>12.121212121212121</v>
      </c>
      <c r="AK391" s="14">
        <v>8.9112426035502963E-3</v>
      </c>
      <c r="AL391" s="14">
        <v>2.1297650130548305</v>
      </c>
      <c r="AM391" s="14"/>
      <c r="AN391" s="14">
        <v>0.49068144713846407</v>
      </c>
      <c r="AO391" s="14">
        <v>0.41763194224932293</v>
      </c>
      <c r="AP391" s="14">
        <v>9.168661061221299E-2</v>
      </c>
    </row>
    <row r="392" spans="1:42" ht="13.8">
      <c r="A392" t="s">
        <v>25</v>
      </c>
      <c r="B392">
        <v>26456</v>
      </c>
      <c r="D392" s="11" t="s">
        <v>6</v>
      </c>
      <c r="E392" s="4">
        <v>31.7</v>
      </c>
      <c r="F392" s="4">
        <v>55.2</v>
      </c>
      <c r="G392" s="3">
        <v>124.05</v>
      </c>
      <c r="H392" s="4">
        <v>14.1</v>
      </c>
      <c r="I392" s="4">
        <v>53.3</v>
      </c>
      <c r="J392" s="4">
        <v>8.6</v>
      </c>
      <c r="K392" s="4">
        <v>1.3</v>
      </c>
      <c r="L392" s="4">
        <v>7.5</v>
      </c>
      <c r="M392" s="4">
        <v>1.1000000000000001</v>
      </c>
      <c r="N392" s="4">
        <v>7.2</v>
      </c>
      <c r="O392" s="4">
        <v>1.3</v>
      </c>
      <c r="P392" s="4">
        <v>3.6</v>
      </c>
      <c r="Q392" s="4">
        <v>0.5</v>
      </c>
      <c r="R392" s="4">
        <v>3.4</v>
      </c>
      <c r="S392" s="4">
        <v>0.5</v>
      </c>
      <c r="T392" s="4"/>
      <c r="U392" s="7">
        <f>F392/0.319</f>
        <v>173.04075235109718</v>
      </c>
      <c r="V392" s="7">
        <f>G392/0.82</f>
        <v>151.28048780487805</v>
      </c>
      <c r="W392" s="7">
        <f>H392/0.121</f>
        <v>116.52892561983471</v>
      </c>
      <c r="X392" s="7">
        <f>I392/0.615</f>
        <v>86.666666666666657</v>
      </c>
      <c r="Y392" s="7">
        <f>J392/0.2</f>
        <v>42.999999999999993</v>
      </c>
      <c r="Z392" s="7">
        <f>K392/0.0761</f>
        <v>17.082785808147175</v>
      </c>
      <c r="AA392" s="7">
        <f>L392/0.267</f>
        <v>28.089887640449437</v>
      </c>
      <c r="AB392" s="7">
        <f>M392/0.0493</f>
        <v>22.312373225152133</v>
      </c>
      <c r="AC392" s="7">
        <f>N392/0.33</f>
        <v>21.818181818181817</v>
      </c>
      <c r="AD392" s="7">
        <f>O392/0.0755</f>
        <v>17.218543046357617</v>
      </c>
      <c r="AE392" s="7">
        <f>E392/2.12</f>
        <v>14.952830188679243</v>
      </c>
      <c r="AF392" s="7">
        <f>P392/0.216</f>
        <v>16.666666666666668</v>
      </c>
      <c r="AG392" s="7">
        <f>Q392/0.0329</f>
        <v>15.197568389057752</v>
      </c>
      <c r="AH392" s="7">
        <f>R392/0.221</f>
        <v>15.384615384615383</v>
      </c>
      <c r="AI392" s="7">
        <f>S392/0.033</f>
        <v>15.15151515151515</v>
      </c>
      <c r="AK392" s="14">
        <v>1.6575757575757577E-2</v>
      </c>
      <c r="AL392" s="14">
        <v>3.3810725552050478</v>
      </c>
      <c r="AM392" s="14"/>
      <c r="AN392" s="14">
        <v>0.68490653499794274</v>
      </c>
      <c r="AO392" s="14">
        <v>0.25780090313911158</v>
      </c>
      <c r="AP392" s="14">
        <v>5.7292561862945783E-2</v>
      </c>
    </row>
    <row r="393" spans="1:42" ht="13.8">
      <c r="A393" t="s">
        <v>25</v>
      </c>
      <c r="B393">
        <v>26457</v>
      </c>
      <c r="D393" s="11" t="s">
        <v>6</v>
      </c>
      <c r="E393" s="4">
        <v>30.4</v>
      </c>
      <c r="F393" s="4">
        <v>71.599999999999994</v>
      </c>
      <c r="G393" s="3">
        <v>159.11000000000001</v>
      </c>
      <c r="H393" s="4">
        <v>17.600000000000001</v>
      </c>
      <c r="I393" s="4">
        <v>62.2</v>
      </c>
      <c r="J393" s="4">
        <v>9.3000000000000007</v>
      </c>
      <c r="K393" s="4">
        <v>1.3</v>
      </c>
      <c r="L393" s="4">
        <v>7.5</v>
      </c>
      <c r="M393" s="4">
        <v>1.2</v>
      </c>
      <c r="N393" s="4">
        <v>6.7</v>
      </c>
      <c r="O393" s="4">
        <v>1.1000000000000001</v>
      </c>
      <c r="P393" s="4">
        <v>3.1</v>
      </c>
      <c r="Q393" s="4">
        <v>0.4</v>
      </c>
      <c r="R393" s="4">
        <v>3</v>
      </c>
      <c r="S393" s="4">
        <v>0.4</v>
      </c>
      <c r="T393" s="4"/>
      <c r="U393" s="7">
        <f>F393/0.319</f>
        <v>224.4514106583072</v>
      </c>
      <c r="V393" s="7">
        <f>G393/0.82</f>
        <v>194.03658536585368</v>
      </c>
      <c r="W393" s="7">
        <f>H393/0.121</f>
        <v>145.45454545454547</v>
      </c>
      <c r="X393" s="7">
        <f>I393/0.615</f>
        <v>101.13821138211382</v>
      </c>
      <c r="Y393" s="7">
        <f>J393/0.2</f>
        <v>46.5</v>
      </c>
      <c r="Z393" s="7">
        <f>K393/0.0761</f>
        <v>17.082785808147175</v>
      </c>
      <c r="AA393" s="7">
        <f>L393/0.267</f>
        <v>28.089887640449437</v>
      </c>
      <c r="AB393" s="7">
        <f>M393/0.0493</f>
        <v>24.340770791075052</v>
      </c>
      <c r="AC393" s="7">
        <f>N393/0.33</f>
        <v>20.303030303030301</v>
      </c>
      <c r="AD393" s="7">
        <f>O393/0.0755</f>
        <v>14.569536423841061</v>
      </c>
      <c r="AE393" s="7">
        <f>E393/2.12</f>
        <v>14.339622641509433</v>
      </c>
      <c r="AF393" s="7">
        <f>P393/0.216</f>
        <v>14.351851851851853</v>
      </c>
      <c r="AG393" s="7">
        <f>Q393/0.0329</f>
        <v>12.158054711246201</v>
      </c>
      <c r="AH393" s="7">
        <f>R393/0.221</f>
        <v>13.574660633484163</v>
      </c>
      <c r="AI393" s="7">
        <f>S393/0.033</f>
        <v>12.121212121212121</v>
      </c>
      <c r="AK393" s="14">
        <v>2.6484848484848486E-2</v>
      </c>
      <c r="AL393" s="14">
        <v>3.7036184210526319</v>
      </c>
      <c r="AM393" s="14"/>
      <c r="AN393" s="14">
        <v>0.77728062237834972</v>
      </c>
      <c r="AO393" s="14">
        <v>0.17630282223670835</v>
      </c>
      <c r="AP393" s="14">
        <v>4.6416555384941924E-2</v>
      </c>
    </row>
    <row r="394" spans="1:42" ht="13.8">
      <c r="A394" t="s">
        <v>25</v>
      </c>
      <c r="B394">
        <v>26458</v>
      </c>
      <c r="D394" s="11" t="s">
        <v>6</v>
      </c>
      <c r="E394" s="4">
        <v>36.5</v>
      </c>
      <c r="F394" s="4">
        <v>39.4</v>
      </c>
      <c r="G394" s="3">
        <v>108.75</v>
      </c>
      <c r="H394" s="4">
        <v>13.7</v>
      </c>
      <c r="I394" s="4">
        <v>52</v>
      </c>
      <c r="J394" s="4">
        <v>8.1</v>
      </c>
      <c r="K394" s="4">
        <v>1.1000000000000001</v>
      </c>
      <c r="L394" s="4">
        <v>7.3</v>
      </c>
      <c r="M394" s="4">
        <v>1.2</v>
      </c>
      <c r="N394" s="4">
        <v>7.6</v>
      </c>
      <c r="O394" s="4">
        <v>1.4</v>
      </c>
      <c r="P394" s="4">
        <v>3.9</v>
      </c>
      <c r="Q394" s="4">
        <v>0.5</v>
      </c>
      <c r="R394" s="4">
        <v>3.5</v>
      </c>
      <c r="S394" s="4">
        <v>0.4</v>
      </c>
      <c r="T394" s="4"/>
      <c r="U394" s="7">
        <f>F394/0.319</f>
        <v>123.51097178683385</v>
      </c>
      <c r="V394" s="7">
        <f>G394/0.82</f>
        <v>132.6219512195122</v>
      </c>
      <c r="W394" s="7">
        <f>H394/0.121</f>
        <v>113.22314049586777</v>
      </c>
      <c r="X394" s="7">
        <f>I394/0.615</f>
        <v>84.552845528455279</v>
      </c>
      <c r="Y394" s="7">
        <f>J394/0.2</f>
        <v>40.499999999999993</v>
      </c>
      <c r="Z394" s="7">
        <f>K394/0.0761</f>
        <v>14.454664914586072</v>
      </c>
      <c r="AA394" s="7">
        <f>L394/0.267</f>
        <v>27.340823970037452</v>
      </c>
      <c r="AB394" s="7">
        <f>M394/0.0493</f>
        <v>24.340770791075052</v>
      </c>
      <c r="AC394" s="7">
        <f>N394/0.33</f>
        <v>23.030303030303028</v>
      </c>
      <c r="AD394" s="7">
        <f>O394/0.0755</f>
        <v>18.543046357615893</v>
      </c>
      <c r="AE394" s="7">
        <f>E394/2.12</f>
        <v>17.216981132075471</v>
      </c>
      <c r="AF394" s="7">
        <f>P394/0.216</f>
        <v>18.055555555555554</v>
      </c>
      <c r="AG394" s="7">
        <f>Q394/0.0329</f>
        <v>15.197568389057752</v>
      </c>
      <c r="AH394" s="7">
        <f>R394/0.221</f>
        <v>15.837104072398191</v>
      </c>
      <c r="AI394" s="7">
        <f>S394/0.033</f>
        <v>12.121212121212121</v>
      </c>
      <c r="AK394" s="14">
        <v>2.2068181818181817E-2</v>
      </c>
      <c r="AL394" s="14">
        <v>3.7221917808219183</v>
      </c>
      <c r="AM394" s="14"/>
      <c r="AN394" s="14">
        <v>0.70771603096339342</v>
      </c>
      <c r="AO394" s="14">
        <v>0.2209104203489255</v>
      </c>
      <c r="AP394" s="14">
        <v>7.1373548687681226E-2</v>
      </c>
    </row>
    <row r="395" spans="1:42" ht="13.8">
      <c r="A395" t="s">
        <v>25</v>
      </c>
      <c r="B395">
        <v>26459</v>
      </c>
      <c r="D395" s="11" t="s">
        <v>6</v>
      </c>
      <c r="E395" s="4">
        <v>27.2</v>
      </c>
      <c r="F395" s="4">
        <v>36.5</v>
      </c>
      <c r="G395" s="3">
        <v>94.33</v>
      </c>
      <c r="H395" s="4">
        <v>11.3</v>
      </c>
      <c r="I395" s="4">
        <v>42.9</v>
      </c>
      <c r="J395" s="4">
        <v>6.8</v>
      </c>
      <c r="K395" s="4">
        <v>0.9</v>
      </c>
      <c r="L395" s="4">
        <v>6.5</v>
      </c>
      <c r="M395" s="4">
        <v>0.9</v>
      </c>
      <c r="N395" s="4">
        <v>5.5</v>
      </c>
      <c r="O395" s="4">
        <v>1.1000000000000001</v>
      </c>
      <c r="P395" s="4">
        <v>2.9</v>
      </c>
      <c r="Q395" s="4">
        <v>0.4</v>
      </c>
      <c r="R395" s="4">
        <v>3</v>
      </c>
      <c r="S395" s="4">
        <v>0.4</v>
      </c>
      <c r="T395" s="4"/>
      <c r="U395" s="7">
        <f>F395/0.319</f>
        <v>114.42006269592476</v>
      </c>
      <c r="V395" s="7">
        <f>G395/0.82</f>
        <v>115.03658536585367</v>
      </c>
      <c r="W395" s="7">
        <f>H395/0.121</f>
        <v>93.388429752066131</v>
      </c>
      <c r="X395" s="7">
        <f>I395/0.615</f>
        <v>69.756097560975604</v>
      </c>
      <c r="Y395" s="7">
        <f>J395/0.2</f>
        <v>34</v>
      </c>
      <c r="Z395" s="7">
        <f>K395/0.0761</f>
        <v>11.826544021024967</v>
      </c>
      <c r="AA395" s="7">
        <f>L395/0.267</f>
        <v>24.344569288389511</v>
      </c>
      <c r="AB395" s="7">
        <f>M395/0.0493</f>
        <v>18.255578093306291</v>
      </c>
      <c r="AC395" s="7">
        <f>N395/0.33</f>
        <v>16.666666666666664</v>
      </c>
      <c r="AD395" s="7">
        <f>O395/0.0755</f>
        <v>14.569536423841061</v>
      </c>
      <c r="AE395" s="7">
        <f>E395/2.12</f>
        <v>12.830188679245282</v>
      </c>
      <c r="AF395" s="7">
        <f>P395/0.216</f>
        <v>13.425925925925926</v>
      </c>
      <c r="AG395" s="7">
        <f>Q395/0.0329</f>
        <v>12.158054711246201</v>
      </c>
      <c r="AH395" s="7">
        <f>R395/0.221</f>
        <v>13.574660633484163</v>
      </c>
      <c r="AI395" s="7">
        <f>S395/0.033</f>
        <v>12.121212121212121</v>
      </c>
      <c r="AK395" s="14">
        <v>2.1482558139534889E-2</v>
      </c>
      <c r="AL395" s="14">
        <v>4.067279411764706</v>
      </c>
      <c r="AM395" s="14"/>
      <c r="AN395" s="14">
        <v>0.76913172957680842</v>
      </c>
      <c r="AO395" s="14">
        <v>0.19966244845945486</v>
      </c>
      <c r="AP395" s="14">
        <v>3.1205821963736856E-2</v>
      </c>
    </row>
    <row r="396" spans="1:42" ht="13.8">
      <c r="A396" t="s">
        <v>25</v>
      </c>
      <c r="B396">
        <v>26460</v>
      </c>
      <c r="D396" s="11" t="s">
        <v>6</v>
      </c>
      <c r="E396" s="4">
        <v>44.3</v>
      </c>
      <c r="F396" s="4">
        <v>59.4</v>
      </c>
      <c r="G396" s="3">
        <v>167.3</v>
      </c>
      <c r="H396" s="4">
        <v>20.3</v>
      </c>
      <c r="I396" s="4">
        <v>74.900000000000006</v>
      </c>
      <c r="J396" s="4">
        <v>11.8</v>
      </c>
      <c r="K396" s="4">
        <v>3.1</v>
      </c>
      <c r="L396" s="4">
        <v>10</v>
      </c>
      <c r="M396" s="4">
        <v>1.5</v>
      </c>
      <c r="N396" s="4">
        <v>9.5</v>
      </c>
      <c r="O396" s="4">
        <v>1.8</v>
      </c>
      <c r="P396" s="4">
        <v>5</v>
      </c>
      <c r="Q396" s="4">
        <v>0.7</v>
      </c>
      <c r="R396" s="4">
        <v>4.4000000000000004</v>
      </c>
      <c r="S396" s="4">
        <v>0.6</v>
      </c>
      <c r="T396" s="4"/>
      <c r="U396" s="7">
        <f>F396/0.319</f>
        <v>186.20689655172413</v>
      </c>
      <c r="V396" s="7">
        <f>G396/0.82</f>
        <v>204.02439024390247</v>
      </c>
      <c r="W396" s="7">
        <f>H396/0.121</f>
        <v>167.76859504132233</v>
      </c>
      <c r="X396" s="7">
        <f>I396/0.615</f>
        <v>121.78861788617887</v>
      </c>
      <c r="Y396" s="7">
        <f>J396/0.2</f>
        <v>59</v>
      </c>
      <c r="Z396" s="7">
        <f>K396/0.0761</f>
        <v>40.735873850197109</v>
      </c>
      <c r="AA396" s="7">
        <f>L396/0.267</f>
        <v>37.453183520599246</v>
      </c>
      <c r="AB396" s="7">
        <f>M396/0.0493</f>
        <v>30.425963488843816</v>
      </c>
      <c r="AC396" s="7">
        <f>N396/0.33</f>
        <v>28.787878787878785</v>
      </c>
      <c r="AD396" s="7">
        <f>O396/0.0755</f>
        <v>23.841059602649008</v>
      </c>
      <c r="AE396" s="7">
        <f>E396/2.12</f>
        <v>20.896226415094336</v>
      </c>
      <c r="AF396" s="7">
        <f>P396/0.216</f>
        <v>23.148148148148149</v>
      </c>
      <c r="AG396" s="7">
        <f>Q396/0.0329</f>
        <v>21.276595744680851</v>
      </c>
      <c r="AH396" s="7">
        <f>R396/0.221</f>
        <v>19.909502262443439</v>
      </c>
      <c r="AI396" s="7">
        <f>S396/0.033</f>
        <v>18.18181818181818</v>
      </c>
      <c r="AK396" s="14">
        <v>9.0000000000000011E-3</v>
      </c>
      <c r="AL396" s="14">
        <v>2.6476297968397295</v>
      </c>
      <c r="AM396" s="14"/>
      <c r="AN396" s="14">
        <v>0.62997353095083686</v>
      </c>
      <c r="AO396" s="14">
        <v>0.29043303906343937</v>
      </c>
      <c r="AP396" s="14">
        <v>7.9593429985723996E-2</v>
      </c>
    </row>
    <row r="397" spans="1:42" ht="13.8">
      <c r="A397" t="s">
        <v>25</v>
      </c>
      <c r="B397">
        <v>26461</v>
      </c>
      <c r="D397" s="11" t="s">
        <v>6</v>
      </c>
      <c r="E397" s="4">
        <v>34.4</v>
      </c>
      <c r="F397" s="4">
        <v>38.799999999999997</v>
      </c>
      <c r="G397" s="3">
        <v>105.81</v>
      </c>
      <c r="H397" s="4">
        <v>12.9</v>
      </c>
      <c r="I397" s="4">
        <v>51.3</v>
      </c>
      <c r="J397" s="4">
        <v>8.1</v>
      </c>
      <c r="K397" s="4">
        <v>0.9</v>
      </c>
      <c r="L397" s="4">
        <v>7.5</v>
      </c>
      <c r="M397" s="4">
        <v>1.1000000000000001</v>
      </c>
      <c r="N397" s="4">
        <v>6.6</v>
      </c>
      <c r="O397" s="4">
        <v>1.3</v>
      </c>
      <c r="P397" s="4">
        <v>3.4</v>
      </c>
      <c r="Q397" s="4">
        <v>0.5</v>
      </c>
      <c r="R397" s="4">
        <v>3</v>
      </c>
      <c r="S397" s="4">
        <v>0.4</v>
      </c>
      <c r="T397" s="4"/>
      <c r="U397" s="7">
        <f>F397/0.319</f>
        <v>121.63009404388714</v>
      </c>
      <c r="V397" s="7">
        <f>G397/0.82</f>
        <v>129.03658536585368</v>
      </c>
      <c r="W397" s="7">
        <f>H397/0.121</f>
        <v>106.61157024793388</v>
      </c>
      <c r="X397" s="7">
        <f>I397/0.615</f>
        <v>83.414634146341456</v>
      </c>
      <c r="Y397" s="7">
        <f>J397/0.2</f>
        <v>40.499999999999993</v>
      </c>
      <c r="Z397" s="7">
        <f>K397/0.0761</f>
        <v>11.826544021024967</v>
      </c>
      <c r="AA397" s="7">
        <f>L397/0.267</f>
        <v>28.089887640449437</v>
      </c>
      <c r="AB397" s="7">
        <f>M397/0.0493</f>
        <v>22.312373225152133</v>
      </c>
      <c r="AC397" s="7">
        <f>N397/0.33</f>
        <v>19.999999999999996</v>
      </c>
      <c r="AD397" s="7">
        <f>O397/0.0755</f>
        <v>17.218543046357617</v>
      </c>
      <c r="AE397" s="7">
        <f>E397/2.12</f>
        <v>16.226415094339622</v>
      </c>
      <c r="AF397" s="7">
        <f>P397/0.216</f>
        <v>15.74074074074074</v>
      </c>
      <c r="AG397" s="7">
        <f>Q397/0.0329</f>
        <v>15.197568389057752</v>
      </c>
      <c r="AH397" s="7">
        <f>R397/0.221</f>
        <v>13.574660633484163</v>
      </c>
      <c r="AI397" s="7">
        <f>S397/0.033</f>
        <v>12.121212121212121</v>
      </c>
      <c r="AK397" s="14">
        <v>1.6930091185410334E-2</v>
      </c>
      <c r="AL397" s="14">
        <v>3.5491279069767443</v>
      </c>
      <c r="AM397" s="14"/>
      <c r="AN397" s="14">
        <v>0.77200327516323108</v>
      </c>
      <c r="AO397" s="14">
        <v>0.19564268769372317</v>
      </c>
      <c r="AP397" s="14">
        <v>3.2354037143045772E-2</v>
      </c>
    </row>
    <row r="398" spans="1:42" ht="13.8">
      <c r="A398" t="s">
        <v>25</v>
      </c>
      <c r="B398">
        <v>26462</v>
      </c>
      <c r="D398" s="11" t="s">
        <v>6</v>
      </c>
      <c r="E398" s="4">
        <v>29</v>
      </c>
      <c r="F398" s="4">
        <v>38.6</v>
      </c>
      <c r="G398" s="3">
        <v>100.05</v>
      </c>
      <c r="H398" s="4">
        <v>12.4</v>
      </c>
      <c r="I398" s="4">
        <v>44.9</v>
      </c>
      <c r="J398" s="4">
        <v>7.4</v>
      </c>
      <c r="K398" s="4">
        <v>0.9</v>
      </c>
      <c r="L398" s="4">
        <v>6.6</v>
      </c>
      <c r="M398" s="4">
        <v>1</v>
      </c>
      <c r="N398" s="4">
        <v>5.8</v>
      </c>
      <c r="O398" s="4">
        <v>1.1000000000000001</v>
      </c>
      <c r="P398" s="4">
        <v>3</v>
      </c>
      <c r="Q398" s="4">
        <v>0.4</v>
      </c>
      <c r="R398" s="4">
        <v>2.8</v>
      </c>
      <c r="S398" s="4">
        <v>0.3</v>
      </c>
      <c r="T398" s="4"/>
      <c r="U398" s="7">
        <f>F398/0.319</f>
        <v>121.00313479623824</v>
      </c>
      <c r="V398" s="7">
        <f>G398/0.82</f>
        <v>122.01219512195122</v>
      </c>
      <c r="W398" s="7">
        <f>H398/0.121</f>
        <v>102.47933884297521</v>
      </c>
      <c r="X398" s="7">
        <f>I398/0.615</f>
        <v>73.008130081300806</v>
      </c>
      <c r="Y398" s="7">
        <f>J398/0.2</f>
        <v>37</v>
      </c>
      <c r="Z398" s="7">
        <f>K398/0.0761</f>
        <v>11.826544021024967</v>
      </c>
      <c r="AA398" s="7">
        <f>L398/0.267</f>
        <v>24.719101123595504</v>
      </c>
      <c r="AB398" s="7">
        <f>M398/0.0493</f>
        <v>20.28397565922921</v>
      </c>
      <c r="AC398" s="7">
        <f>N398/0.33</f>
        <v>17.575757575757574</v>
      </c>
      <c r="AD398" s="7">
        <f>O398/0.0755</f>
        <v>14.569536423841061</v>
      </c>
      <c r="AE398" s="7">
        <f>E398/2.12</f>
        <v>13.679245283018867</v>
      </c>
      <c r="AF398" s="7">
        <f>P398/0.216</f>
        <v>13.888888888888889</v>
      </c>
      <c r="AG398" s="7">
        <f>Q398/0.0329</f>
        <v>12.158054711246201</v>
      </c>
      <c r="AH398" s="7">
        <f>R398/0.221</f>
        <v>12.669683257918551</v>
      </c>
      <c r="AI398" s="7">
        <f>S398/0.033</f>
        <v>9.0909090909090899</v>
      </c>
      <c r="AK398" s="14">
        <v>2.5746031746031746E-2</v>
      </c>
      <c r="AL398" s="14">
        <v>3.6958620689655173</v>
      </c>
      <c r="AM398" s="14"/>
      <c r="AN398" s="14">
        <v>0.74246242799187745</v>
      </c>
      <c r="AO398" s="14">
        <v>0.22134042415817853</v>
      </c>
      <c r="AP398" s="14">
        <v>3.6197147849944135E-2</v>
      </c>
    </row>
    <row r="399" spans="1:42" ht="13.8">
      <c r="A399" t="s">
        <v>25</v>
      </c>
      <c r="B399">
        <v>26463</v>
      </c>
      <c r="D399" s="11" t="s">
        <v>6</v>
      </c>
      <c r="E399" s="4">
        <v>29</v>
      </c>
      <c r="F399" s="4">
        <v>56.2</v>
      </c>
      <c r="G399" s="3">
        <v>128.91999999999999</v>
      </c>
      <c r="H399" s="4">
        <v>14.5</v>
      </c>
      <c r="I399" s="4">
        <v>53.5</v>
      </c>
      <c r="J399" s="4">
        <v>8</v>
      </c>
      <c r="K399" s="4">
        <v>1.1000000000000001</v>
      </c>
      <c r="L399" s="4">
        <v>7.4</v>
      </c>
      <c r="M399" s="4">
        <v>1.1000000000000001</v>
      </c>
      <c r="N399" s="4">
        <v>5.8</v>
      </c>
      <c r="O399" s="4">
        <v>1.1000000000000001</v>
      </c>
      <c r="P399" s="4">
        <v>2.9</v>
      </c>
      <c r="Q399" s="4">
        <v>0.4</v>
      </c>
      <c r="R399" s="4">
        <v>2.5</v>
      </c>
      <c r="S399" s="4">
        <v>0.3</v>
      </c>
      <c r="T399" s="4"/>
      <c r="U399" s="7">
        <f>F399/0.319</f>
        <v>176.1755485893417</v>
      </c>
      <c r="V399" s="7">
        <f>G399/0.82</f>
        <v>157.21951219512195</v>
      </c>
      <c r="W399" s="7">
        <f>H399/0.121</f>
        <v>119.83471074380165</v>
      </c>
      <c r="X399" s="7">
        <f>I399/0.615</f>
        <v>86.991869918699194</v>
      </c>
      <c r="Y399" s="7">
        <f>J399/0.2</f>
        <v>40</v>
      </c>
      <c r="Z399" s="7">
        <f>K399/0.0761</f>
        <v>14.454664914586072</v>
      </c>
      <c r="AA399" s="7">
        <f>L399/0.267</f>
        <v>27.715355805243444</v>
      </c>
      <c r="AB399" s="7">
        <f>M399/0.0493</f>
        <v>22.312373225152133</v>
      </c>
      <c r="AC399" s="7">
        <f>N399/0.33</f>
        <v>17.575757575757574</v>
      </c>
      <c r="AD399" s="7">
        <f>O399/0.0755</f>
        <v>14.569536423841061</v>
      </c>
      <c r="AE399" s="7">
        <f>E399/2.12</f>
        <v>13.679245283018867</v>
      </c>
      <c r="AF399" s="7">
        <f>P399/0.216</f>
        <v>13.425925925925926</v>
      </c>
      <c r="AG399" s="7">
        <f>Q399/0.0329</f>
        <v>12.158054711246201</v>
      </c>
      <c r="AH399" s="7">
        <f>R399/0.221</f>
        <v>11.312217194570136</v>
      </c>
      <c r="AI399" s="7">
        <f>S399/0.033</f>
        <v>9.0909090909090899</v>
      </c>
      <c r="AK399" s="14">
        <v>3.0388059701492536E-2</v>
      </c>
      <c r="AL399" s="14">
        <v>3.2531034482758621</v>
      </c>
      <c r="AM399" s="14"/>
      <c r="AN399" s="14">
        <v>0.79615711657908173</v>
      </c>
      <c r="AO399" s="14">
        <v>0.17155377672304128</v>
      </c>
      <c r="AP399" s="14">
        <v>3.2289106697877004E-2</v>
      </c>
    </row>
    <row r="400" spans="1:42" ht="13.8">
      <c r="A400" t="s">
        <v>25</v>
      </c>
      <c r="B400">
        <v>26464</v>
      </c>
      <c r="D400" s="11" t="s">
        <v>6</v>
      </c>
      <c r="E400" s="4">
        <v>38.5</v>
      </c>
      <c r="F400" s="4">
        <v>46.8</v>
      </c>
      <c r="G400" s="3">
        <v>120.44</v>
      </c>
      <c r="H400" s="4">
        <v>14.4</v>
      </c>
      <c r="I400" s="4">
        <v>55.2</v>
      </c>
      <c r="J400" s="4">
        <v>8.8000000000000007</v>
      </c>
      <c r="K400" s="4">
        <v>1</v>
      </c>
      <c r="L400" s="4">
        <v>9.5</v>
      </c>
      <c r="M400" s="4">
        <v>1.3</v>
      </c>
      <c r="N400" s="4">
        <v>8</v>
      </c>
      <c r="O400" s="4">
        <v>1.5</v>
      </c>
      <c r="P400" s="4">
        <v>4.2</v>
      </c>
      <c r="Q400" s="4">
        <v>0.5</v>
      </c>
      <c r="R400" s="4">
        <v>3.7</v>
      </c>
      <c r="S400" s="4">
        <v>0.5</v>
      </c>
      <c r="T400" s="4"/>
      <c r="U400" s="7">
        <f>F400/0.319</f>
        <v>146.70846394984324</v>
      </c>
      <c r="V400" s="7">
        <f>G400/0.82</f>
        <v>146.8780487804878</v>
      </c>
      <c r="W400" s="7">
        <f>H400/0.121</f>
        <v>119.00826446280992</v>
      </c>
      <c r="X400" s="7">
        <f>I400/0.615</f>
        <v>89.756097560975618</v>
      </c>
      <c r="Y400" s="7">
        <f>J400/0.2</f>
        <v>44</v>
      </c>
      <c r="Z400" s="7">
        <f>K400/0.0761</f>
        <v>13.140604467805518</v>
      </c>
      <c r="AA400" s="7">
        <f>L400/0.267</f>
        <v>35.580524344569284</v>
      </c>
      <c r="AB400" s="7">
        <f>M400/0.0493</f>
        <v>26.369168356997974</v>
      </c>
      <c r="AC400" s="7">
        <f>N400/0.33</f>
        <v>24.242424242424242</v>
      </c>
      <c r="AD400" s="7">
        <f>O400/0.0755</f>
        <v>19.867549668874172</v>
      </c>
      <c r="AE400" s="7">
        <f>E400/2.12</f>
        <v>18.160377358490564</v>
      </c>
      <c r="AF400" s="7">
        <f>P400/0.216</f>
        <v>19.444444444444446</v>
      </c>
      <c r="AG400" s="7">
        <f>Q400/0.0329</f>
        <v>15.197568389057752</v>
      </c>
      <c r="AH400" s="7">
        <f>R400/0.221</f>
        <v>16.742081447963802</v>
      </c>
      <c r="AI400" s="7">
        <f>S400/0.033</f>
        <v>15.15151515151515</v>
      </c>
      <c r="AK400" s="14">
        <v>1.9771784232365145E-2</v>
      </c>
      <c r="AL400" s="14">
        <v>3.6784415584415586</v>
      </c>
      <c r="AM400" s="14"/>
      <c r="AN400" s="14">
        <v>0.76236416955160613</v>
      </c>
      <c r="AO400" s="14">
        <v>0.20603944084954948</v>
      </c>
      <c r="AP400" s="14">
        <v>3.1596389598844463E-2</v>
      </c>
    </row>
    <row r="401" spans="1:42" ht="13.8">
      <c r="A401" t="s">
        <v>25</v>
      </c>
      <c r="B401">
        <v>26465</v>
      </c>
      <c r="D401" s="11" t="s">
        <v>6</v>
      </c>
      <c r="E401" s="4">
        <v>33</v>
      </c>
      <c r="F401" s="4">
        <v>65.5</v>
      </c>
      <c r="G401" s="3">
        <v>151.79</v>
      </c>
      <c r="H401" s="4">
        <v>16.899999999999999</v>
      </c>
      <c r="I401" s="4">
        <v>64.8</v>
      </c>
      <c r="J401" s="4">
        <v>10.4</v>
      </c>
      <c r="K401" s="4">
        <v>1.5</v>
      </c>
      <c r="L401" s="4">
        <v>8.8000000000000007</v>
      </c>
      <c r="M401" s="4">
        <v>1.2</v>
      </c>
      <c r="N401" s="4">
        <v>7.2</v>
      </c>
      <c r="O401" s="4">
        <v>1.3</v>
      </c>
      <c r="P401" s="4">
        <v>3.6</v>
      </c>
      <c r="Q401" s="4">
        <v>0.5</v>
      </c>
      <c r="R401" s="4">
        <v>3.3</v>
      </c>
      <c r="S401" s="4">
        <v>0.4</v>
      </c>
      <c r="T401" s="4"/>
      <c r="U401" s="7">
        <f>F401/0.319</f>
        <v>205.32915360501568</v>
      </c>
      <c r="V401" s="7">
        <f>G401/0.82</f>
        <v>185.10975609756099</v>
      </c>
      <c r="W401" s="7">
        <f>H401/0.121</f>
        <v>139.6694214876033</v>
      </c>
      <c r="X401" s="7">
        <f>I401/0.615</f>
        <v>105.36585365853658</v>
      </c>
      <c r="Y401" s="7">
        <f>J401/0.2</f>
        <v>52</v>
      </c>
      <c r="Z401" s="7">
        <f>K401/0.0761</f>
        <v>19.710906701708279</v>
      </c>
      <c r="AA401" s="7">
        <f>L401/0.267</f>
        <v>32.958801498127343</v>
      </c>
      <c r="AB401" s="7">
        <f>M401/0.0493</f>
        <v>24.340770791075052</v>
      </c>
      <c r="AC401" s="7">
        <f>N401/0.33</f>
        <v>21.818181818181817</v>
      </c>
      <c r="AD401" s="7">
        <f>O401/0.0755</f>
        <v>17.218543046357617</v>
      </c>
      <c r="AE401" s="7">
        <f>E401/2.12</f>
        <v>15.566037735849056</v>
      </c>
      <c r="AF401" s="7">
        <f>P401/0.216</f>
        <v>16.666666666666668</v>
      </c>
      <c r="AG401" s="7">
        <f>Q401/0.0329</f>
        <v>15.197568389057752</v>
      </c>
      <c r="AH401" s="7">
        <f>R401/0.221</f>
        <v>14.932126696832578</v>
      </c>
      <c r="AI401" s="7">
        <f>S401/0.033</f>
        <v>12.121212121212121</v>
      </c>
      <c r="AK401" s="14">
        <v>1.4256559766763845E-2</v>
      </c>
      <c r="AL401" s="14">
        <v>2.689090909090909</v>
      </c>
      <c r="AM401" s="14"/>
      <c r="AN401" s="14">
        <v>0.60300138760383593</v>
      </c>
      <c r="AO401" s="14">
        <v>0.34109613517701992</v>
      </c>
      <c r="AP401" s="14">
        <v>5.5902477219144243E-2</v>
      </c>
    </row>
    <row r="402" spans="1:42" ht="13.8">
      <c r="A402" t="s">
        <v>25</v>
      </c>
      <c r="B402">
        <v>26466</v>
      </c>
      <c r="D402" s="11" t="s">
        <v>6</v>
      </c>
      <c r="E402" s="4">
        <v>52</v>
      </c>
      <c r="F402" s="4">
        <v>52</v>
      </c>
      <c r="G402" s="3">
        <v>150.91999999999999</v>
      </c>
      <c r="H402" s="4">
        <v>18.100000000000001</v>
      </c>
      <c r="I402" s="4">
        <v>71.599999999999994</v>
      </c>
      <c r="J402" s="4">
        <v>10.8</v>
      </c>
      <c r="K402" s="4">
        <v>1</v>
      </c>
      <c r="L402" s="4">
        <v>10.1</v>
      </c>
      <c r="M402" s="4">
        <v>1.7</v>
      </c>
      <c r="N402" s="4">
        <v>9.8000000000000007</v>
      </c>
      <c r="O402" s="4">
        <v>1.9</v>
      </c>
      <c r="P402" s="4">
        <v>5.5</v>
      </c>
      <c r="Q402" s="4">
        <v>0.7</v>
      </c>
      <c r="R402" s="4">
        <v>4.5999999999999996</v>
      </c>
      <c r="S402" s="4">
        <v>0.5</v>
      </c>
      <c r="T402" s="4"/>
      <c r="U402" s="7">
        <f>F402/0.319</f>
        <v>163.00940438871473</v>
      </c>
      <c r="V402" s="7">
        <f>G402/0.82</f>
        <v>184.04878048780486</v>
      </c>
      <c r="W402" s="7">
        <f>H402/0.121</f>
        <v>149.58677685950414</v>
      </c>
      <c r="X402" s="7">
        <f>I402/0.615</f>
        <v>116.42276422764228</v>
      </c>
      <c r="Y402" s="7">
        <f>J402/0.2</f>
        <v>54</v>
      </c>
      <c r="Z402" s="7">
        <f>K402/0.0761</f>
        <v>13.140604467805518</v>
      </c>
      <c r="AA402" s="7">
        <f>L402/0.267</f>
        <v>37.827715355805239</v>
      </c>
      <c r="AB402" s="7">
        <f>M402/0.0493</f>
        <v>34.482758620689658</v>
      </c>
      <c r="AC402" s="7">
        <f>N402/0.33</f>
        <v>29.696969696969699</v>
      </c>
      <c r="AD402" s="7">
        <f>O402/0.0755</f>
        <v>25.165562913907284</v>
      </c>
      <c r="AE402" s="7">
        <f>E402/2.12</f>
        <v>24.528301886792452</v>
      </c>
      <c r="AF402" s="7">
        <f>P402/0.216</f>
        <v>25.462962962962962</v>
      </c>
      <c r="AG402" s="7">
        <f>Q402/0.0329</f>
        <v>21.276595744680851</v>
      </c>
      <c r="AH402" s="7">
        <f>R402/0.221</f>
        <v>20.814479638009047</v>
      </c>
      <c r="AI402" s="7">
        <f>S402/0.033</f>
        <v>15.15151515151515</v>
      </c>
      <c r="AK402" s="14">
        <v>2.0117647058823528E-2</v>
      </c>
      <c r="AL402" s="14">
        <v>4.1288461538461538</v>
      </c>
      <c r="AM402" s="14"/>
      <c r="AN402" s="14">
        <v>0.78319942965258182</v>
      </c>
      <c r="AO402" s="14">
        <v>0.18509556061312349</v>
      </c>
      <c r="AP402" s="14">
        <v>3.1705009734294881E-2</v>
      </c>
    </row>
    <row r="403" spans="1:42" ht="13.8">
      <c r="A403" t="s">
        <v>25</v>
      </c>
      <c r="B403">
        <v>26467</v>
      </c>
      <c r="D403" s="11" t="s">
        <v>6</v>
      </c>
      <c r="E403" s="4">
        <v>26.7</v>
      </c>
      <c r="F403" s="4">
        <v>40.700000000000003</v>
      </c>
      <c r="G403" s="3">
        <v>103.42</v>
      </c>
      <c r="H403" s="4">
        <v>11.4</v>
      </c>
      <c r="I403" s="4">
        <v>42.9</v>
      </c>
      <c r="J403" s="4">
        <v>7.2</v>
      </c>
      <c r="K403" s="4">
        <v>1.1000000000000001</v>
      </c>
      <c r="L403" s="4">
        <v>5.9</v>
      </c>
      <c r="M403" s="4">
        <v>0.9</v>
      </c>
      <c r="N403" s="4">
        <v>5.3</v>
      </c>
      <c r="O403" s="4">
        <v>1</v>
      </c>
      <c r="P403" s="4">
        <v>2.9</v>
      </c>
      <c r="Q403" s="4">
        <v>0.4</v>
      </c>
      <c r="R403" s="4">
        <v>3</v>
      </c>
      <c r="S403" s="4">
        <v>0.4</v>
      </c>
      <c r="T403" s="4"/>
      <c r="U403" s="7">
        <f>F403/0.319</f>
        <v>127.58620689655173</v>
      </c>
      <c r="V403" s="7">
        <f>G403/0.82</f>
        <v>126.1219512195122</v>
      </c>
      <c r="W403" s="7">
        <f>H403/0.121</f>
        <v>94.214876033057863</v>
      </c>
      <c r="X403" s="7">
        <f>I403/0.615</f>
        <v>69.756097560975604</v>
      </c>
      <c r="Y403" s="7">
        <f>J403/0.2</f>
        <v>36</v>
      </c>
      <c r="Z403" s="7">
        <f>K403/0.0761</f>
        <v>14.454664914586072</v>
      </c>
      <c r="AA403" s="7">
        <f>L403/0.267</f>
        <v>22.09737827715356</v>
      </c>
      <c r="AB403" s="7">
        <f>M403/0.0493</f>
        <v>18.255578093306291</v>
      </c>
      <c r="AC403" s="7">
        <f>N403/0.33</f>
        <v>16.060606060606059</v>
      </c>
      <c r="AD403" s="7">
        <f>O403/0.0755</f>
        <v>13.245033112582782</v>
      </c>
      <c r="AE403" s="7">
        <f>E403/2.12</f>
        <v>12.594339622641508</v>
      </c>
      <c r="AF403" s="7">
        <f>P403/0.216</f>
        <v>13.425925925925926</v>
      </c>
      <c r="AG403" s="7">
        <f>Q403/0.0329</f>
        <v>12.158054711246201</v>
      </c>
      <c r="AH403" s="7">
        <f>R403/0.221</f>
        <v>13.574660633484163</v>
      </c>
      <c r="AI403" s="7">
        <f>S403/0.033</f>
        <v>12.121212121212121</v>
      </c>
      <c r="AK403" s="14">
        <v>1.7054945054945054E-2</v>
      </c>
      <c r="AL403" s="14">
        <v>4.4501872659176032</v>
      </c>
      <c r="AM403" s="14"/>
      <c r="AN403" s="14">
        <v>0.73011863363618612</v>
      </c>
      <c r="AO403" s="14">
        <v>0.23841871294983388</v>
      </c>
      <c r="AP403" s="14">
        <v>3.1462653413980142E-2</v>
      </c>
    </row>
    <row r="404" spans="1:42" ht="13.8">
      <c r="A404" t="s">
        <v>25</v>
      </c>
      <c r="B404">
        <v>26468</v>
      </c>
      <c r="D404" s="11" t="s">
        <v>6</v>
      </c>
      <c r="E404" s="4">
        <v>40.299999999999997</v>
      </c>
      <c r="F404" s="4">
        <v>73.5</v>
      </c>
      <c r="G404" s="3">
        <v>156.19999999999999</v>
      </c>
      <c r="H404" s="4">
        <v>16.600000000000001</v>
      </c>
      <c r="I404" s="4">
        <v>61</v>
      </c>
      <c r="J404" s="4">
        <v>9.5</v>
      </c>
      <c r="K404" s="4">
        <v>1</v>
      </c>
      <c r="L404" s="4">
        <v>8.1</v>
      </c>
      <c r="M404" s="4">
        <v>1.3</v>
      </c>
      <c r="N404" s="4">
        <v>7.3</v>
      </c>
      <c r="O404" s="4">
        <v>1.5</v>
      </c>
      <c r="P404" s="4">
        <v>4.2</v>
      </c>
      <c r="Q404" s="4">
        <v>0.6</v>
      </c>
      <c r="R404" s="4">
        <v>4.0999999999999996</v>
      </c>
      <c r="S404" s="4">
        <v>0.5</v>
      </c>
      <c r="T404" s="4"/>
      <c r="U404" s="7">
        <f>F404/0.319</f>
        <v>230.40752351097177</v>
      </c>
      <c r="V404" s="7">
        <f>G404/0.82</f>
        <v>190.48780487804879</v>
      </c>
      <c r="W404" s="7">
        <f>H404/0.121</f>
        <v>137.19008264462812</v>
      </c>
      <c r="X404" s="7">
        <f>I404/0.615</f>
        <v>99.1869918699187</v>
      </c>
      <c r="Y404" s="7">
        <f>J404/0.2</f>
        <v>47.5</v>
      </c>
      <c r="Z404" s="7">
        <f>K404/0.0761</f>
        <v>13.140604467805518</v>
      </c>
      <c r="AA404" s="7">
        <f>L404/0.267</f>
        <v>30.337078651685392</v>
      </c>
      <c r="AB404" s="7">
        <f>M404/0.0493</f>
        <v>26.369168356997974</v>
      </c>
      <c r="AC404" s="7">
        <f>N404/0.33</f>
        <v>22.121212121212121</v>
      </c>
      <c r="AD404" s="7">
        <f>O404/0.0755</f>
        <v>19.867549668874172</v>
      </c>
      <c r="AE404" s="7">
        <f>E404/2.12</f>
        <v>19.009433962264147</v>
      </c>
      <c r="AF404" s="7">
        <f>P404/0.216</f>
        <v>19.444444444444446</v>
      </c>
      <c r="AG404" s="7">
        <f>Q404/0.0329</f>
        <v>18.237082066869302</v>
      </c>
      <c r="AH404" s="7">
        <f>R404/0.221</f>
        <v>18.552036199095021</v>
      </c>
      <c r="AI404" s="7">
        <f>S404/0.033</f>
        <v>15.15151515151515</v>
      </c>
      <c r="AK404" s="14">
        <v>2.5207100591715978E-2</v>
      </c>
      <c r="AL404" s="14">
        <v>3.3744416873449135</v>
      </c>
      <c r="AM404" s="14"/>
      <c r="AN404" s="14">
        <v>0.72375262638867666</v>
      </c>
      <c r="AO404" s="14">
        <v>0.24454356644786457</v>
      </c>
      <c r="AP404" s="14">
        <v>3.1703807163458927E-2</v>
      </c>
    </row>
    <row r="405" spans="1:42" ht="13.8">
      <c r="A405" t="s">
        <v>25</v>
      </c>
      <c r="B405">
        <v>28058</v>
      </c>
      <c r="D405" s="11" t="s">
        <v>6</v>
      </c>
      <c r="E405" s="4">
        <v>30.9</v>
      </c>
      <c r="F405" s="4">
        <v>41.5</v>
      </c>
      <c r="G405" s="3">
        <v>80.77</v>
      </c>
      <c r="H405" s="4">
        <v>8.3000000000000007</v>
      </c>
      <c r="I405" s="4">
        <v>32</v>
      </c>
      <c r="J405" s="4">
        <v>5.9</v>
      </c>
      <c r="K405" s="4">
        <v>0.6</v>
      </c>
      <c r="L405" s="4">
        <v>5.8</v>
      </c>
      <c r="M405" s="4">
        <v>1</v>
      </c>
      <c r="N405" s="4">
        <v>6.3</v>
      </c>
      <c r="O405" s="4">
        <v>1.3</v>
      </c>
      <c r="P405" s="4">
        <v>3.5</v>
      </c>
      <c r="Q405" s="4">
        <v>0.4</v>
      </c>
      <c r="R405" s="4">
        <v>3</v>
      </c>
      <c r="S405" s="4">
        <v>0.4</v>
      </c>
      <c r="T405" s="4"/>
      <c r="U405" s="7">
        <f>F405/0.319</f>
        <v>130.09404388714734</v>
      </c>
      <c r="V405" s="7">
        <f>G405/0.82</f>
        <v>98.5</v>
      </c>
      <c r="W405" s="7">
        <f>H405/0.121</f>
        <v>68.59504132231406</v>
      </c>
      <c r="X405" s="7">
        <f>I405/0.615</f>
        <v>52.032520325203251</v>
      </c>
      <c r="Y405" s="7">
        <f>J405/0.2</f>
        <v>29.5</v>
      </c>
      <c r="Z405" s="7">
        <f>K405/0.0761</f>
        <v>7.8843626806833109</v>
      </c>
      <c r="AA405" s="7">
        <f>L405/0.267</f>
        <v>21.722846441947564</v>
      </c>
      <c r="AB405" s="7">
        <f>M405/0.0493</f>
        <v>20.28397565922921</v>
      </c>
      <c r="AC405" s="7">
        <f>N405/0.33</f>
        <v>19.09090909090909</v>
      </c>
      <c r="AD405" s="7">
        <f>O405/0.0755</f>
        <v>17.218543046357617</v>
      </c>
      <c r="AE405" s="7">
        <f>E405/2.12</f>
        <v>14.575471698113207</v>
      </c>
      <c r="AF405" s="7">
        <f>P405/0.216</f>
        <v>16.203703703703702</v>
      </c>
      <c r="AG405" s="7">
        <f>Q405/0.0329</f>
        <v>12.158054711246201</v>
      </c>
      <c r="AH405" s="7">
        <f>R405/0.221</f>
        <v>13.574660633484163</v>
      </c>
      <c r="AI405" s="7">
        <f>S405/0.033</f>
        <v>12.121212121212121</v>
      </c>
      <c r="AK405" s="14">
        <v>3.4444444444444444E-2</v>
      </c>
      <c r="AL405" s="14">
        <v>8.9647249190938521</v>
      </c>
      <c r="AM405" s="14"/>
      <c r="AN405" s="14">
        <v>0.78581198203429392</v>
      </c>
      <c r="AO405" s="14">
        <v>0.1823534174142101</v>
      </c>
      <c r="AP405" s="14">
        <v>3.1834600551495909E-2</v>
      </c>
    </row>
    <row r="406" spans="1:42" ht="13.8">
      <c r="A406" t="s">
        <v>25</v>
      </c>
      <c r="B406">
        <v>28060</v>
      </c>
      <c r="D406" s="11" t="s">
        <v>6</v>
      </c>
      <c r="E406" s="4">
        <v>29.5</v>
      </c>
      <c r="F406" s="4">
        <v>101.8</v>
      </c>
      <c r="G406" s="3">
        <v>188.32</v>
      </c>
      <c r="H406" s="4">
        <v>17.5</v>
      </c>
      <c r="I406" s="4">
        <v>60.9</v>
      </c>
      <c r="J406" s="4">
        <v>8.6</v>
      </c>
      <c r="K406" s="4">
        <v>0.5</v>
      </c>
      <c r="L406" s="4">
        <v>6.8</v>
      </c>
      <c r="M406" s="4">
        <v>1</v>
      </c>
      <c r="N406" s="4">
        <v>6</v>
      </c>
      <c r="O406" s="4">
        <v>1.2</v>
      </c>
      <c r="P406" s="4">
        <v>3.2</v>
      </c>
      <c r="Q406" s="4">
        <v>0.4</v>
      </c>
      <c r="R406" s="4">
        <v>3</v>
      </c>
      <c r="S406" s="4">
        <v>0.4</v>
      </c>
      <c r="T406" s="4"/>
      <c r="U406" s="7">
        <f>F406/0.319</f>
        <v>319.12225705329155</v>
      </c>
      <c r="V406" s="7">
        <f>G406/0.82</f>
        <v>229.65853658536585</v>
      </c>
      <c r="W406" s="7">
        <f>H406/0.121</f>
        <v>144.62809917355372</v>
      </c>
      <c r="X406" s="7">
        <f>I406/0.615</f>
        <v>99.024390243902431</v>
      </c>
      <c r="Y406" s="7">
        <f>J406/0.2</f>
        <v>42.999999999999993</v>
      </c>
      <c r="Z406" s="7">
        <f>K406/0.0761</f>
        <v>6.5703022339027592</v>
      </c>
      <c r="AA406" s="7">
        <f>L406/0.267</f>
        <v>25.468164794007489</v>
      </c>
      <c r="AB406" s="7">
        <f>M406/0.0493</f>
        <v>20.28397565922921</v>
      </c>
      <c r="AC406" s="7">
        <f>N406/0.33</f>
        <v>18.18181818181818</v>
      </c>
      <c r="AD406" s="7">
        <f>O406/0.0755</f>
        <v>15.894039735099337</v>
      </c>
      <c r="AE406" s="7">
        <f>E406/2.12</f>
        <v>13.915094339622641</v>
      </c>
      <c r="AF406" s="7">
        <f>P406/0.216</f>
        <v>14.814814814814817</v>
      </c>
      <c r="AG406" s="7">
        <f>Q406/0.0329</f>
        <v>12.158054711246201</v>
      </c>
      <c r="AH406" s="7">
        <f>R406/0.221</f>
        <v>13.574660633484163</v>
      </c>
      <c r="AI406" s="7">
        <f>S406/0.033</f>
        <v>12.121212121212121</v>
      </c>
      <c r="AK406" s="14">
        <v>4.1153846153846152E-2</v>
      </c>
      <c r="AL406" s="14">
        <v>9.5044067796610161</v>
      </c>
      <c r="AM406" s="14"/>
      <c r="AN406" s="14">
        <v>0.79515888376698085</v>
      </c>
      <c r="AO406" s="14">
        <v>0.18673353769179071</v>
      </c>
      <c r="AP406" s="14">
        <v>1.8107578541228277E-2</v>
      </c>
    </row>
    <row r="407" spans="1:42" ht="13.8">
      <c r="A407" t="s">
        <v>25</v>
      </c>
      <c r="B407">
        <v>28061</v>
      </c>
      <c r="D407" s="11" t="s">
        <v>6</v>
      </c>
      <c r="E407" s="4">
        <v>40.1</v>
      </c>
      <c r="F407" s="4">
        <v>57.6</v>
      </c>
      <c r="G407" s="3">
        <v>125.08</v>
      </c>
      <c r="H407" s="4">
        <v>12.6</v>
      </c>
      <c r="I407" s="4">
        <v>50.1</v>
      </c>
      <c r="J407" s="4">
        <v>8.9</v>
      </c>
      <c r="K407" s="4">
        <v>0.7</v>
      </c>
      <c r="L407" s="4">
        <v>7.6</v>
      </c>
      <c r="M407" s="4">
        <v>1.3</v>
      </c>
      <c r="N407" s="4">
        <v>8.1999999999999993</v>
      </c>
      <c r="O407" s="4">
        <v>1.7</v>
      </c>
      <c r="P407" s="4">
        <v>4.4000000000000004</v>
      </c>
      <c r="Q407" s="4">
        <v>0.6</v>
      </c>
      <c r="R407" s="4">
        <v>4.3</v>
      </c>
      <c r="S407" s="4">
        <v>0.6</v>
      </c>
      <c r="T407" s="4"/>
      <c r="U407" s="7">
        <f>F407/0.319</f>
        <v>180.56426332288402</v>
      </c>
      <c r="V407" s="7">
        <f>G407/0.82</f>
        <v>152.53658536585365</v>
      </c>
      <c r="W407" s="7">
        <f>H407/0.121</f>
        <v>104.13223140495867</v>
      </c>
      <c r="X407" s="7">
        <f>I407/0.615</f>
        <v>81.463414634146346</v>
      </c>
      <c r="Y407" s="7">
        <f>J407/0.2</f>
        <v>44.5</v>
      </c>
      <c r="Z407" s="7">
        <f>K407/0.0761</f>
        <v>9.1984231274638635</v>
      </c>
      <c r="AA407" s="7">
        <f>L407/0.267</f>
        <v>28.464419475655429</v>
      </c>
      <c r="AB407" s="7">
        <f>M407/0.0493</f>
        <v>26.369168356997974</v>
      </c>
      <c r="AC407" s="7">
        <f>N407/0.33</f>
        <v>24.848484848484844</v>
      </c>
      <c r="AD407" s="7">
        <f>O407/0.0755</f>
        <v>22.516556291390728</v>
      </c>
      <c r="AE407" s="7">
        <f>E407/2.12</f>
        <v>18.915094339622641</v>
      </c>
      <c r="AF407" s="7">
        <f>P407/0.216</f>
        <v>20.370370370370374</v>
      </c>
      <c r="AG407" s="7">
        <f>Q407/0.0329</f>
        <v>18.237082066869302</v>
      </c>
      <c r="AH407" s="7">
        <f>R407/0.221</f>
        <v>19.457013574660632</v>
      </c>
      <c r="AI407" s="7">
        <f>S407/0.033</f>
        <v>18.18181818181818</v>
      </c>
      <c r="AK407" s="14">
        <v>3.4959349593495934E-2</v>
      </c>
      <c r="AL407" s="14">
        <v>7.0900249376558602</v>
      </c>
      <c r="AM407" s="14"/>
      <c r="AN407" s="14">
        <v>0.77328754060694294</v>
      </c>
      <c r="AO407" s="14">
        <v>0.21394591980756522</v>
      </c>
      <c r="AP407" s="14">
        <v>1.2766539585491982E-2</v>
      </c>
    </row>
    <row r="408" spans="1:42" ht="13.8">
      <c r="A408" t="s">
        <v>25</v>
      </c>
      <c r="B408">
        <v>28062</v>
      </c>
      <c r="D408" s="11" t="s">
        <v>6</v>
      </c>
      <c r="E408" s="4">
        <v>37.700000000000003</v>
      </c>
      <c r="F408" s="4">
        <v>48.6</v>
      </c>
      <c r="G408" s="3">
        <v>117.39</v>
      </c>
      <c r="H408" s="4">
        <v>12.5</v>
      </c>
      <c r="I408" s="4">
        <v>49.1</v>
      </c>
      <c r="J408" s="4">
        <v>8</v>
      </c>
      <c r="K408" s="4">
        <v>0.5</v>
      </c>
      <c r="L408" s="4">
        <v>7.1</v>
      </c>
      <c r="M408" s="4">
        <v>1.3</v>
      </c>
      <c r="N408" s="4">
        <v>8.1999999999999993</v>
      </c>
      <c r="O408" s="4">
        <v>1.6</v>
      </c>
      <c r="P408" s="4">
        <v>4.5999999999999996</v>
      </c>
      <c r="Q408" s="4">
        <v>0.6</v>
      </c>
      <c r="R408" s="4">
        <v>4.0999999999999996</v>
      </c>
      <c r="S408" s="4">
        <v>0.5</v>
      </c>
      <c r="T408" s="4"/>
      <c r="U408" s="7">
        <f>F408/0.319</f>
        <v>152.35109717868337</v>
      </c>
      <c r="V408" s="7">
        <f>G408/0.82</f>
        <v>143.15853658536585</v>
      </c>
      <c r="W408" s="7">
        <f>H408/0.121</f>
        <v>103.30578512396694</v>
      </c>
      <c r="X408" s="7">
        <f>I408/0.615</f>
        <v>79.837398373983746</v>
      </c>
      <c r="Y408" s="7">
        <f>J408/0.2</f>
        <v>40</v>
      </c>
      <c r="Z408" s="7">
        <f>K408/0.0761</f>
        <v>6.5703022339027592</v>
      </c>
      <c r="AA408" s="7">
        <f>L408/0.267</f>
        <v>26.591760299625467</v>
      </c>
      <c r="AB408" s="7">
        <f>M408/0.0493</f>
        <v>26.369168356997974</v>
      </c>
      <c r="AC408" s="7">
        <f>N408/0.33</f>
        <v>24.848484848484844</v>
      </c>
      <c r="AD408" s="7">
        <f>O408/0.0755</f>
        <v>21.192052980132452</v>
      </c>
      <c r="AE408" s="7">
        <f>E408/2.12</f>
        <v>17.783018867924529</v>
      </c>
      <c r="AF408" s="7">
        <f>P408/0.216</f>
        <v>21.296296296296294</v>
      </c>
      <c r="AG408" s="7">
        <f>Q408/0.0329</f>
        <v>18.237082066869302</v>
      </c>
      <c r="AH408" s="7">
        <f>R408/0.221</f>
        <v>18.552036199095021</v>
      </c>
      <c r="AI408" s="7">
        <f>S408/0.033</f>
        <v>15.15151515151515</v>
      </c>
      <c r="AK408" s="14">
        <v>2.9453125000000004E-2</v>
      </c>
      <c r="AL408" s="14">
        <v>8.6061007957559674</v>
      </c>
      <c r="AM408" s="14"/>
      <c r="AN408" s="14">
        <v>0.79869817250473574</v>
      </c>
      <c r="AO408" s="14">
        <v>0.19352860927137389</v>
      </c>
      <c r="AP408" s="14">
        <v>7.7732182238903717E-3</v>
      </c>
    </row>
    <row r="409" spans="1:42" ht="13.8">
      <c r="A409" t="s">
        <v>25</v>
      </c>
      <c r="B409">
        <v>28063</v>
      </c>
      <c r="D409" s="11" t="s">
        <v>6</v>
      </c>
      <c r="E409" s="4">
        <v>46</v>
      </c>
      <c r="F409" s="4">
        <v>51</v>
      </c>
      <c r="G409" s="3">
        <v>132.04</v>
      </c>
      <c r="H409" s="4">
        <v>14.3</v>
      </c>
      <c r="I409" s="4">
        <v>56.9</v>
      </c>
      <c r="J409" s="4">
        <v>10</v>
      </c>
      <c r="K409" s="4">
        <v>0.8</v>
      </c>
      <c r="L409" s="4">
        <v>8.6</v>
      </c>
      <c r="M409" s="4">
        <v>1.4</v>
      </c>
      <c r="N409" s="4">
        <v>9.1</v>
      </c>
      <c r="O409" s="4">
        <v>1.9</v>
      </c>
      <c r="P409" s="4">
        <v>5.0999999999999996</v>
      </c>
      <c r="Q409" s="4">
        <v>0.7</v>
      </c>
      <c r="R409" s="4">
        <v>4.5999999999999996</v>
      </c>
      <c r="S409" s="4">
        <v>0.6</v>
      </c>
      <c r="T409" s="4"/>
      <c r="U409" s="7">
        <f>F409/0.319</f>
        <v>159.87460815047021</v>
      </c>
      <c r="V409" s="7">
        <f>G409/0.82</f>
        <v>161.02439024390245</v>
      </c>
      <c r="W409" s="7">
        <f>H409/0.121</f>
        <v>118.18181818181819</v>
      </c>
      <c r="X409" s="7">
        <f>I409/0.615</f>
        <v>92.520325203252028</v>
      </c>
      <c r="Y409" s="7">
        <f>J409/0.2</f>
        <v>50</v>
      </c>
      <c r="Z409" s="7">
        <f>K409/0.0761</f>
        <v>10.512483574244415</v>
      </c>
      <c r="AA409" s="7">
        <f>L409/0.267</f>
        <v>32.209737827715351</v>
      </c>
      <c r="AB409" s="7">
        <f>M409/0.0493</f>
        <v>28.397565922920894</v>
      </c>
      <c r="AC409" s="7">
        <f>N409/0.33</f>
        <v>27.575757575757574</v>
      </c>
      <c r="AD409" s="7">
        <f>O409/0.0755</f>
        <v>25.165562913907284</v>
      </c>
      <c r="AE409" s="7">
        <f>E409/2.12</f>
        <v>21.69811320754717</v>
      </c>
      <c r="AF409" s="7">
        <f>P409/0.216</f>
        <v>23.611111111111111</v>
      </c>
      <c r="AG409" s="7">
        <f>Q409/0.0329</f>
        <v>21.276595744680851</v>
      </c>
      <c r="AH409" s="7">
        <f>R409/0.221</f>
        <v>20.814479638009047</v>
      </c>
      <c r="AI409" s="7">
        <f>S409/0.033</f>
        <v>18.18181818181818</v>
      </c>
      <c r="AK409" s="14">
        <v>3.3257918552036199E-2</v>
      </c>
      <c r="AL409" s="14">
        <v>7.2395652173913039</v>
      </c>
      <c r="AM409" s="14"/>
      <c r="AN409" s="14">
        <v>0.77248970473766621</v>
      </c>
      <c r="AO409" s="14">
        <v>0.21337938602932777</v>
      </c>
      <c r="AP409" s="14">
        <v>1.4130909233006089E-2</v>
      </c>
    </row>
    <row r="410" spans="1:42" ht="13.8">
      <c r="A410" t="s">
        <v>25</v>
      </c>
      <c r="B410">
        <v>28064</v>
      </c>
      <c r="D410" s="11" t="s">
        <v>6</v>
      </c>
      <c r="E410" s="4">
        <v>33.299999999999997</v>
      </c>
      <c r="F410" s="4">
        <v>123.5</v>
      </c>
      <c r="G410" s="3">
        <v>204.09</v>
      </c>
      <c r="H410" s="4">
        <v>18.8</v>
      </c>
      <c r="I410" s="4">
        <v>68.3</v>
      </c>
      <c r="J410" s="4">
        <v>10.6</v>
      </c>
      <c r="K410" s="4">
        <v>0.6</v>
      </c>
      <c r="L410" s="4">
        <v>9</v>
      </c>
      <c r="M410" s="4">
        <v>1.2</v>
      </c>
      <c r="N410" s="4">
        <v>7</v>
      </c>
      <c r="O410" s="4">
        <v>1.4</v>
      </c>
      <c r="P410" s="4">
        <v>3.7</v>
      </c>
      <c r="Q410" s="4">
        <v>0.5</v>
      </c>
      <c r="R410" s="4">
        <v>3.2</v>
      </c>
      <c r="S410" s="4">
        <v>0.5</v>
      </c>
      <c r="T410" s="4"/>
      <c r="U410" s="7">
        <f>F410/0.319</f>
        <v>387.14733542319749</v>
      </c>
      <c r="V410" s="7">
        <f>G410/0.82</f>
        <v>248.89024390243904</v>
      </c>
      <c r="W410" s="7">
        <f>H410/0.121</f>
        <v>155.37190082644628</v>
      </c>
      <c r="X410" s="7">
        <f>I410/0.615</f>
        <v>111.05691056910568</v>
      </c>
      <c r="Y410" s="7">
        <f>J410/0.2</f>
        <v>52.999999999999993</v>
      </c>
      <c r="Z410" s="7">
        <f>K410/0.0761</f>
        <v>7.8843626806833109</v>
      </c>
      <c r="AA410" s="7">
        <f>L410/0.267</f>
        <v>33.707865168539321</v>
      </c>
      <c r="AB410" s="7">
        <f>M410/0.0493</f>
        <v>24.340770791075052</v>
      </c>
      <c r="AC410" s="7">
        <f>N410/0.33</f>
        <v>21.212121212121211</v>
      </c>
      <c r="AD410" s="7">
        <f>O410/0.0755</f>
        <v>18.543046357615893</v>
      </c>
      <c r="AE410" s="7">
        <f>E410/2.12</f>
        <v>15.707547169811319</v>
      </c>
      <c r="AF410" s="7">
        <f>P410/0.216</f>
        <v>17.12962962962963</v>
      </c>
      <c r="AG410" s="7">
        <f>Q410/0.0329</f>
        <v>15.197568389057752</v>
      </c>
      <c r="AH410" s="7">
        <f>R410/0.221</f>
        <v>14.479638009049774</v>
      </c>
      <c r="AI410" s="7">
        <f>S410/0.033</f>
        <v>15.15151515151515</v>
      </c>
      <c r="AK410" s="14">
        <v>2.954198473282443E-2</v>
      </c>
      <c r="AL410" s="14">
        <v>9.1606606606606622</v>
      </c>
      <c r="AM410" s="14"/>
      <c r="AN410" s="14">
        <v>0.80443984343776886</v>
      </c>
      <c r="AO410" s="14">
        <v>0.18743450157801123</v>
      </c>
      <c r="AP410" s="14">
        <v>8.1256549842198874E-3</v>
      </c>
    </row>
    <row r="411" spans="1:42" ht="13.8">
      <c r="A411" t="s">
        <v>25</v>
      </c>
      <c r="B411">
        <v>28065</v>
      </c>
      <c r="D411" s="11" t="s">
        <v>6</v>
      </c>
      <c r="E411" s="4">
        <v>24.7</v>
      </c>
      <c r="F411" s="4">
        <v>49.4</v>
      </c>
      <c r="G411" s="3">
        <v>100.64</v>
      </c>
      <c r="H411" s="4">
        <v>10</v>
      </c>
      <c r="I411" s="4">
        <v>36.6</v>
      </c>
      <c r="J411" s="4">
        <v>5.8</v>
      </c>
      <c r="K411" s="4">
        <v>0.6</v>
      </c>
      <c r="L411" s="4">
        <v>4.4000000000000004</v>
      </c>
      <c r="M411" s="4">
        <v>0.7</v>
      </c>
      <c r="N411" s="4">
        <v>4.8</v>
      </c>
      <c r="O411" s="4">
        <v>1</v>
      </c>
      <c r="P411" s="4">
        <v>2.6</v>
      </c>
      <c r="Q411" s="4">
        <v>0.4</v>
      </c>
      <c r="R411" s="4">
        <v>2.6</v>
      </c>
      <c r="S411" s="4">
        <v>0.3</v>
      </c>
      <c r="T411" s="4"/>
      <c r="U411" s="7">
        <f>F411/0.319</f>
        <v>154.858934169279</v>
      </c>
      <c r="V411" s="7">
        <f>G411/0.82</f>
        <v>122.73170731707317</v>
      </c>
      <c r="W411" s="7">
        <f>H411/0.121</f>
        <v>82.644628099173559</v>
      </c>
      <c r="X411" s="7">
        <f>I411/0.615</f>
        <v>59.512195121951223</v>
      </c>
      <c r="Y411" s="7">
        <f>J411/0.2</f>
        <v>28.999999999999996</v>
      </c>
      <c r="Z411" s="7">
        <f>K411/0.0761</f>
        <v>7.8843626806833109</v>
      </c>
      <c r="AA411" s="7">
        <f>L411/0.267</f>
        <v>16.479400749063672</v>
      </c>
      <c r="AB411" s="7">
        <f>M411/0.0493</f>
        <v>14.198782961460447</v>
      </c>
      <c r="AC411" s="7">
        <f>N411/0.33</f>
        <v>14.545454545454545</v>
      </c>
      <c r="AD411" s="7">
        <f>O411/0.0755</f>
        <v>13.245033112582782</v>
      </c>
      <c r="AE411" s="7">
        <f>E411/2.12</f>
        <v>11.650943396226415</v>
      </c>
      <c r="AF411" s="7">
        <f>P411/0.216</f>
        <v>12.037037037037038</v>
      </c>
      <c r="AG411" s="7">
        <f>Q411/0.0329</f>
        <v>12.158054711246201</v>
      </c>
      <c r="AH411" s="7">
        <f>R411/0.221</f>
        <v>11.764705882352942</v>
      </c>
      <c r="AI411" s="7">
        <f>S411/0.033</f>
        <v>9.0909090909090899</v>
      </c>
      <c r="AK411" s="14">
        <v>4.7164179104477615E-2</v>
      </c>
      <c r="AL411" s="14">
        <v>7.4032388663967623</v>
      </c>
      <c r="AM411" s="14"/>
      <c r="AN411" s="14">
        <v>0.79367112472446044</v>
      </c>
      <c r="AO411" s="14">
        <v>0.19215617661974541</v>
      </c>
      <c r="AP411" s="14">
        <v>1.4172698655793936E-2</v>
      </c>
    </row>
    <row r="412" spans="1:42" ht="13.8">
      <c r="A412" t="s">
        <v>25</v>
      </c>
      <c r="B412">
        <v>28066</v>
      </c>
      <c r="D412" s="11" t="s">
        <v>6</v>
      </c>
      <c r="E412" s="4">
        <v>51.4</v>
      </c>
      <c r="F412" s="4">
        <v>30</v>
      </c>
      <c r="G412" s="3">
        <v>87.43</v>
      </c>
      <c r="H412" s="4">
        <v>10.4</v>
      </c>
      <c r="I412" s="4">
        <v>45.4</v>
      </c>
      <c r="J412" s="4">
        <v>9.1</v>
      </c>
      <c r="K412" s="4">
        <v>0.8</v>
      </c>
      <c r="L412" s="4">
        <v>9.1</v>
      </c>
      <c r="M412" s="4">
        <v>1.6</v>
      </c>
      <c r="N412" s="4">
        <v>10</v>
      </c>
      <c r="O412" s="4">
        <v>2.1</v>
      </c>
      <c r="P412" s="4">
        <v>5.8</v>
      </c>
      <c r="Q412" s="4">
        <v>0.8</v>
      </c>
      <c r="R412" s="4">
        <v>5.2</v>
      </c>
      <c r="S412" s="4">
        <v>0.7</v>
      </c>
      <c r="T412" s="4"/>
      <c r="U412" s="7">
        <f>F412/0.319</f>
        <v>94.043887147335425</v>
      </c>
      <c r="V412" s="7">
        <f>G412/0.82</f>
        <v>106.62195121951221</v>
      </c>
      <c r="W412" s="7">
        <f>H412/0.121</f>
        <v>85.950413223140501</v>
      </c>
      <c r="X412" s="7">
        <f>I412/0.615</f>
        <v>73.821138211382106</v>
      </c>
      <c r="Y412" s="7">
        <f>J412/0.2</f>
        <v>45.499999999999993</v>
      </c>
      <c r="Z412" s="7">
        <f>K412/0.0761</f>
        <v>10.512483574244415</v>
      </c>
      <c r="AA412" s="7">
        <f>L412/0.267</f>
        <v>34.082397003745314</v>
      </c>
      <c r="AB412" s="7">
        <f>M412/0.0493</f>
        <v>32.454361054766736</v>
      </c>
      <c r="AC412" s="7">
        <f>N412/0.33</f>
        <v>30.303030303030301</v>
      </c>
      <c r="AD412" s="7">
        <f>O412/0.0755</f>
        <v>27.814569536423843</v>
      </c>
      <c r="AE412" s="7">
        <f>E412/2.12</f>
        <v>24.245283018867923</v>
      </c>
      <c r="AF412" s="7">
        <f>P412/0.216</f>
        <v>26.851851851851851</v>
      </c>
      <c r="AG412" s="7">
        <f>Q412/0.0329</f>
        <v>24.316109422492403</v>
      </c>
      <c r="AH412" s="7">
        <f>R412/0.221</f>
        <v>23.529411764705884</v>
      </c>
      <c r="AI412" s="7">
        <f>S412/0.033</f>
        <v>21.212121212121211</v>
      </c>
      <c r="AK412" s="14">
        <v>3.540229885057472E-2</v>
      </c>
      <c r="AL412" s="14">
        <v>8.2630350194552538</v>
      </c>
      <c r="AM412" s="14"/>
      <c r="AN412" s="14">
        <v>0.75724526332295716</v>
      </c>
      <c r="AO412" s="14">
        <v>0.22656659565588722</v>
      </c>
      <c r="AP412" s="14">
        <v>1.6188141021155851E-2</v>
      </c>
    </row>
    <row r="413" spans="1:42" ht="13.8">
      <c r="A413" t="s">
        <v>25</v>
      </c>
      <c r="B413">
        <v>28067</v>
      </c>
      <c r="D413" s="11" t="s">
        <v>6</v>
      </c>
      <c r="E413" s="4">
        <v>34.799999999999997</v>
      </c>
      <c r="F413" s="4">
        <v>43.9</v>
      </c>
      <c r="G413" s="3">
        <v>109.51</v>
      </c>
      <c r="H413" s="4">
        <v>11.9</v>
      </c>
      <c r="I413" s="4">
        <v>48.1</v>
      </c>
      <c r="J413" s="4">
        <v>8.3000000000000007</v>
      </c>
      <c r="K413" s="4">
        <v>0.6</v>
      </c>
      <c r="L413" s="4">
        <v>7</v>
      </c>
      <c r="M413" s="4">
        <v>1.2</v>
      </c>
      <c r="N413" s="4">
        <v>7.4</v>
      </c>
      <c r="O413" s="4">
        <v>1.4</v>
      </c>
      <c r="P413" s="4">
        <v>4</v>
      </c>
      <c r="Q413" s="4">
        <v>0.6</v>
      </c>
      <c r="R413" s="4">
        <v>4.3</v>
      </c>
      <c r="S413" s="4">
        <v>0.6</v>
      </c>
      <c r="T413" s="4"/>
      <c r="U413" s="7">
        <f>F413/0.319</f>
        <v>137.61755485893417</v>
      </c>
      <c r="V413" s="7">
        <f>G413/0.82</f>
        <v>133.54878048780489</v>
      </c>
      <c r="W413" s="7">
        <f>H413/0.121</f>
        <v>98.347107438016536</v>
      </c>
      <c r="X413" s="7">
        <f>I413/0.615</f>
        <v>78.211382113821145</v>
      </c>
      <c r="Y413" s="7">
        <f>J413/0.2</f>
        <v>41.5</v>
      </c>
      <c r="Z413" s="7">
        <f>K413/0.0761</f>
        <v>7.8843626806833109</v>
      </c>
      <c r="AA413" s="7">
        <f>L413/0.267</f>
        <v>26.217228464419474</v>
      </c>
      <c r="AB413" s="7">
        <f>M413/0.0493</f>
        <v>24.340770791075052</v>
      </c>
      <c r="AC413" s="7">
        <f>N413/0.33</f>
        <v>22.424242424242426</v>
      </c>
      <c r="AD413" s="7">
        <f>O413/0.0755</f>
        <v>18.543046357615893</v>
      </c>
      <c r="AE413" s="7">
        <f>E413/2.12</f>
        <v>16.415094339622641</v>
      </c>
      <c r="AF413" s="7">
        <f>P413/0.216</f>
        <v>18.518518518518519</v>
      </c>
      <c r="AG413" s="7">
        <f>Q413/0.0329</f>
        <v>18.237082066869302</v>
      </c>
      <c r="AH413" s="7">
        <f>R413/0.221</f>
        <v>19.457013574660632</v>
      </c>
      <c r="AI413" s="7">
        <f>S413/0.033</f>
        <v>18.18181818181818</v>
      </c>
      <c r="AK413" s="14">
        <v>5.7163120567375894E-2</v>
      </c>
      <c r="AL413" s="14">
        <v>8.5247126436781624</v>
      </c>
      <c r="AM413" s="14"/>
      <c r="AN413" s="14">
        <v>0.77833894553113392</v>
      </c>
      <c r="AO413" s="14">
        <v>0.20664202827814054</v>
      </c>
      <c r="AP413" s="14">
        <v>1.5019026190725626E-2</v>
      </c>
    </row>
    <row r="414" spans="1:42" ht="13.8">
      <c r="A414" t="s">
        <v>25</v>
      </c>
      <c r="B414">
        <v>28068</v>
      </c>
      <c r="D414" s="11" t="s">
        <v>6</v>
      </c>
      <c r="E414" s="4">
        <v>51.2</v>
      </c>
      <c r="F414" s="4">
        <v>73.3</v>
      </c>
      <c r="G414" s="3">
        <v>160.87</v>
      </c>
      <c r="H414" s="4">
        <v>16.100000000000001</v>
      </c>
      <c r="I414" s="4">
        <v>61.1</v>
      </c>
      <c r="J414" s="4">
        <v>10.5</v>
      </c>
      <c r="K414" s="4">
        <v>0.6</v>
      </c>
      <c r="L414" s="4">
        <v>10</v>
      </c>
      <c r="M414" s="4">
        <v>1.7</v>
      </c>
      <c r="N414" s="4">
        <v>10.7</v>
      </c>
      <c r="O414" s="4">
        <v>2.1</v>
      </c>
      <c r="P414" s="4">
        <v>5.9</v>
      </c>
      <c r="Q414" s="4">
        <v>0.8</v>
      </c>
      <c r="R414" s="4">
        <v>4.8</v>
      </c>
      <c r="S414" s="4">
        <v>0.7</v>
      </c>
      <c r="T414" s="4"/>
      <c r="U414" s="7">
        <f>F414/0.319</f>
        <v>229.78056426332287</v>
      </c>
      <c r="V414" s="7">
        <f>G414/0.82</f>
        <v>196.1829268292683</v>
      </c>
      <c r="W414" s="7">
        <f>H414/0.121</f>
        <v>133.05785123966945</v>
      </c>
      <c r="X414" s="7">
        <f>I414/0.615</f>
        <v>99.349593495934968</v>
      </c>
      <c r="Y414" s="7">
        <f>J414/0.2</f>
        <v>52.5</v>
      </c>
      <c r="Z414" s="7">
        <f>K414/0.0761</f>
        <v>7.8843626806833109</v>
      </c>
      <c r="AA414" s="7">
        <f>L414/0.267</f>
        <v>37.453183520599246</v>
      </c>
      <c r="AB414" s="7">
        <f>M414/0.0493</f>
        <v>34.482758620689658</v>
      </c>
      <c r="AC414" s="7">
        <f>N414/0.33</f>
        <v>32.424242424242422</v>
      </c>
      <c r="AD414" s="7">
        <f>O414/0.0755</f>
        <v>27.814569536423843</v>
      </c>
      <c r="AE414" s="7">
        <f>E414/2.12</f>
        <v>24.150943396226417</v>
      </c>
      <c r="AF414" s="7">
        <f>P414/0.216</f>
        <v>27.314814814814817</v>
      </c>
      <c r="AG414" s="7">
        <f>Q414/0.0329</f>
        <v>24.316109422492403</v>
      </c>
      <c r="AH414" s="7">
        <f>R414/0.221</f>
        <v>21.719457013574658</v>
      </c>
      <c r="AI414" s="7">
        <f>S414/0.033</f>
        <v>21.212121212121211</v>
      </c>
      <c r="AK414" s="14">
        <v>4.4785714285714283E-2</v>
      </c>
      <c r="AL414" s="14">
        <v>6.6869140624999996</v>
      </c>
      <c r="AM414" s="14"/>
      <c r="AN414" s="14">
        <v>0.75444089137555193</v>
      </c>
      <c r="AO414" s="14">
        <v>0.22615226897491617</v>
      </c>
      <c r="AP414" s="14">
        <v>1.9406839649531882E-2</v>
      </c>
    </row>
    <row r="415" spans="1:42" ht="13.8">
      <c r="A415" t="s">
        <v>25</v>
      </c>
      <c r="B415">
        <v>28069</v>
      </c>
      <c r="D415" s="11" t="s">
        <v>6</v>
      </c>
      <c r="E415" s="4">
        <v>34.299999999999997</v>
      </c>
      <c r="F415" s="4">
        <v>89.9</v>
      </c>
      <c r="G415" s="3">
        <v>169.25</v>
      </c>
      <c r="H415" s="4">
        <v>16.2</v>
      </c>
      <c r="I415" s="4">
        <v>54.7</v>
      </c>
      <c r="J415" s="4">
        <v>8.6999999999999993</v>
      </c>
      <c r="K415" s="4">
        <v>0.4</v>
      </c>
      <c r="L415" s="4">
        <v>6.7</v>
      </c>
      <c r="M415" s="4">
        <v>1.1000000000000001</v>
      </c>
      <c r="N415" s="4">
        <v>7.5</v>
      </c>
      <c r="O415" s="4">
        <v>1.4</v>
      </c>
      <c r="P415" s="4">
        <v>4.2</v>
      </c>
      <c r="Q415" s="4">
        <v>0.5</v>
      </c>
      <c r="R415" s="4">
        <v>3.5</v>
      </c>
      <c r="S415" s="4">
        <v>0.4</v>
      </c>
      <c r="T415" s="4"/>
      <c r="U415" s="7">
        <f>F415/0.319</f>
        <v>281.81818181818181</v>
      </c>
      <c r="V415" s="7">
        <f>G415/0.82</f>
        <v>206.40243902439025</v>
      </c>
      <c r="W415" s="7">
        <f>H415/0.121</f>
        <v>133.88429752066116</v>
      </c>
      <c r="X415" s="7">
        <f>I415/0.615</f>
        <v>88.943089430894318</v>
      </c>
      <c r="Y415" s="7">
        <f>J415/0.2</f>
        <v>43.499999999999993</v>
      </c>
      <c r="Z415" s="7">
        <f>K415/0.0761</f>
        <v>5.2562417871222076</v>
      </c>
      <c r="AA415" s="7">
        <f>L415/0.267</f>
        <v>25.093632958801496</v>
      </c>
      <c r="AB415" s="7">
        <f>M415/0.0493</f>
        <v>22.312373225152133</v>
      </c>
      <c r="AC415" s="7">
        <f>N415/0.33</f>
        <v>22.727272727272727</v>
      </c>
      <c r="AD415" s="7">
        <f>O415/0.0755</f>
        <v>18.543046357615893</v>
      </c>
      <c r="AE415" s="7">
        <f>E415/2.12</f>
        <v>16.179245283018865</v>
      </c>
      <c r="AF415" s="7">
        <f>P415/0.216</f>
        <v>19.444444444444446</v>
      </c>
      <c r="AG415" s="7">
        <f>Q415/0.0329</f>
        <v>15.197568389057752</v>
      </c>
      <c r="AH415" s="7">
        <f>R415/0.221</f>
        <v>15.837104072398191</v>
      </c>
      <c r="AI415" s="7">
        <f>S415/0.033</f>
        <v>12.121212121212121</v>
      </c>
      <c r="AK415" s="14">
        <v>2.3739837398373983E-2</v>
      </c>
      <c r="AL415" s="14">
        <v>9.0338192419825081</v>
      </c>
      <c r="AM415" s="14"/>
      <c r="AN415" s="14">
        <v>0.7916843814177571</v>
      </c>
      <c r="AO415" s="14">
        <v>0.16789511319295614</v>
      </c>
      <c r="AP415" s="14">
        <v>4.042050538928689E-2</v>
      </c>
    </row>
    <row r="416" spans="1:42" ht="13.8">
      <c r="A416" t="s">
        <v>25</v>
      </c>
      <c r="B416">
        <v>28070</v>
      </c>
      <c r="D416" s="11" t="s">
        <v>6</v>
      </c>
      <c r="E416" s="4">
        <v>37.299999999999997</v>
      </c>
      <c r="F416" s="4">
        <v>82.3</v>
      </c>
      <c r="G416" s="3">
        <v>164.56</v>
      </c>
      <c r="H416" s="4">
        <v>16.2</v>
      </c>
      <c r="I416" s="4">
        <v>60.6</v>
      </c>
      <c r="J416" s="4">
        <v>9.6999999999999993</v>
      </c>
      <c r="K416" s="4">
        <v>0.4</v>
      </c>
      <c r="L416" s="4">
        <v>8</v>
      </c>
      <c r="M416" s="4">
        <v>1.3</v>
      </c>
      <c r="N416" s="4">
        <v>7.4</v>
      </c>
      <c r="O416" s="4">
        <v>1.5</v>
      </c>
      <c r="P416" s="4">
        <v>4</v>
      </c>
      <c r="Q416" s="4">
        <v>0.5</v>
      </c>
      <c r="R416" s="4">
        <v>3.7</v>
      </c>
      <c r="S416" s="4">
        <v>0.5</v>
      </c>
      <c r="T416" s="4"/>
      <c r="U416" s="7">
        <f>F416/0.319</f>
        <v>257.99373040752351</v>
      </c>
      <c r="V416" s="7">
        <f>G416/0.82</f>
        <v>200.6829268292683</v>
      </c>
      <c r="W416" s="7">
        <f>H416/0.121</f>
        <v>133.88429752066116</v>
      </c>
      <c r="X416" s="7">
        <f>I416/0.615</f>
        <v>98.536585365853668</v>
      </c>
      <c r="Y416" s="7">
        <f>J416/0.2</f>
        <v>48.499999999999993</v>
      </c>
      <c r="Z416" s="7">
        <f>K416/0.0761</f>
        <v>5.2562417871222076</v>
      </c>
      <c r="AA416" s="7">
        <f>L416/0.267</f>
        <v>29.962546816479399</v>
      </c>
      <c r="AB416" s="7">
        <f>M416/0.0493</f>
        <v>26.369168356997974</v>
      </c>
      <c r="AC416" s="7">
        <f>N416/0.33</f>
        <v>22.424242424242426</v>
      </c>
      <c r="AD416" s="7">
        <f>O416/0.0755</f>
        <v>19.867549668874172</v>
      </c>
      <c r="AE416" s="7">
        <f>E416/2.12</f>
        <v>17.594339622641506</v>
      </c>
      <c r="AF416" s="7">
        <f>P416/0.216</f>
        <v>18.518518518518519</v>
      </c>
      <c r="AG416" s="7">
        <f>Q416/0.0329</f>
        <v>15.197568389057752</v>
      </c>
      <c r="AH416" s="7">
        <f>R416/0.221</f>
        <v>16.742081447963802</v>
      </c>
      <c r="AI416" s="7">
        <f>S416/0.033</f>
        <v>15.15151515151515</v>
      </c>
      <c r="AK416" s="14">
        <v>3.3347280334728037E-2</v>
      </c>
      <c r="AL416" s="14">
        <v>7.2967828418230569</v>
      </c>
      <c r="AM416" s="14"/>
      <c r="AN416" s="14">
        <v>0.77777978804540659</v>
      </c>
      <c r="AO416" s="14">
        <v>0.20284178008936243</v>
      </c>
      <c r="AP416" s="14">
        <v>1.9378431865230968E-2</v>
      </c>
    </row>
    <row r="417" spans="1:42" ht="13.8">
      <c r="A417" t="s">
        <v>25</v>
      </c>
      <c r="B417">
        <v>28071</v>
      </c>
      <c r="D417" s="11" t="s">
        <v>6</v>
      </c>
      <c r="E417" s="4">
        <v>83.5</v>
      </c>
      <c r="F417" s="4">
        <v>18.5</v>
      </c>
      <c r="G417" s="3">
        <v>42.87</v>
      </c>
      <c r="H417" s="4">
        <v>5.5</v>
      </c>
      <c r="I417" s="4">
        <v>24.8</v>
      </c>
      <c r="J417" s="4">
        <v>9</v>
      </c>
      <c r="K417" s="4">
        <v>1.1000000000000001</v>
      </c>
      <c r="L417" s="4">
        <v>12.3</v>
      </c>
      <c r="M417" s="4">
        <v>2.6</v>
      </c>
      <c r="N417" s="4">
        <v>16.399999999999999</v>
      </c>
      <c r="O417" s="4">
        <v>3.3</v>
      </c>
      <c r="P417" s="4">
        <v>9.1</v>
      </c>
      <c r="Q417" s="4">
        <v>1.2</v>
      </c>
      <c r="R417" s="4">
        <v>7.7</v>
      </c>
      <c r="S417" s="4">
        <v>1</v>
      </c>
      <c r="T417" s="4"/>
      <c r="U417" s="7">
        <f>F417/0.319</f>
        <v>57.993730407523508</v>
      </c>
      <c r="V417" s="7">
        <f>G417/0.82</f>
        <v>52.280487804878049</v>
      </c>
      <c r="W417" s="7">
        <f>H417/0.121</f>
        <v>45.454545454545453</v>
      </c>
      <c r="X417" s="7">
        <f>I417/0.615</f>
        <v>40.325203252032523</v>
      </c>
      <c r="Y417" s="7">
        <f>J417/0.2</f>
        <v>45</v>
      </c>
      <c r="Z417" s="7">
        <f>K417/0.0761</f>
        <v>14.454664914586072</v>
      </c>
      <c r="AA417" s="7">
        <f>L417/0.267</f>
        <v>46.067415730337082</v>
      </c>
      <c r="AB417" s="7">
        <f>M417/0.0493</f>
        <v>52.738336713995949</v>
      </c>
      <c r="AC417" s="7">
        <f>N417/0.33</f>
        <v>49.696969696969688</v>
      </c>
      <c r="AD417" s="7">
        <f>O417/0.0755</f>
        <v>43.70860927152318</v>
      </c>
      <c r="AE417" s="7">
        <f>E417/2.12</f>
        <v>39.386792452830186</v>
      </c>
      <c r="AF417" s="7">
        <f>P417/0.216</f>
        <v>42.129629629629626</v>
      </c>
      <c r="AG417" s="7">
        <f>Q417/0.0329</f>
        <v>36.474164133738604</v>
      </c>
      <c r="AH417" s="7">
        <f>R417/0.221</f>
        <v>34.841628959276015</v>
      </c>
      <c r="AI417" s="7">
        <f>S417/0.033</f>
        <v>30.303030303030301</v>
      </c>
      <c r="AK417" s="14">
        <v>4.165413533834586E-2</v>
      </c>
      <c r="AL417" s="14">
        <v>3.6958083832335333</v>
      </c>
      <c r="AM417" s="14"/>
      <c r="AN417" s="14">
        <v>0.7509540823785148</v>
      </c>
      <c r="AO417" s="14">
        <v>0.23310209421642109</v>
      </c>
      <c r="AP417" s="14">
        <v>1.5943823405064009E-2</v>
      </c>
    </row>
    <row r="418" spans="1:42" ht="13.8">
      <c r="A418" t="s">
        <v>25</v>
      </c>
      <c r="B418">
        <v>28072</v>
      </c>
      <c r="D418" s="11" t="s">
        <v>6</v>
      </c>
      <c r="E418" s="4">
        <v>24.8</v>
      </c>
      <c r="F418" s="4">
        <v>23.3</v>
      </c>
      <c r="G418" s="3">
        <v>48.78</v>
      </c>
      <c r="H418" s="4">
        <v>5.6</v>
      </c>
      <c r="I418" s="4">
        <v>22.6</v>
      </c>
      <c r="J418" s="4">
        <v>4.3</v>
      </c>
      <c r="K418" s="4">
        <v>0.4</v>
      </c>
      <c r="L418" s="4">
        <v>4.4000000000000004</v>
      </c>
      <c r="M418" s="4">
        <v>0.7</v>
      </c>
      <c r="N418" s="4">
        <v>4.4000000000000004</v>
      </c>
      <c r="O418" s="4">
        <v>0.9</v>
      </c>
      <c r="P418" s="4">
        <v>2.6</v>
      </c>
      <c r="Q418" s="4">
        <v>0.4</v>
      </c>
      <c r="R418" s="4">
        <v>2.5</v>
      </c>
      <c r="S418" s="4">
        <v>0.4</v>
      </c>
      <c r="T418" s="4"/>
      <c r="U418" s="7">
        <f>F418/0.319</f>
        <v>73.040752351097183</v>
      </c>
      <c r="V418" s="7">
        <f>G418/0.82</f>
        <v>59.487804878048784</v>
      </c>
      <c r="W418" s="7">
        <f>H418/0.121</f>
        <v>46.280991735537185</v>
      </c>
      <c r="X418" s="7">
        <f>I418/0.615</f>
        <v>36.747967479674799</v>
      </c>
      <c r="Y418" s="7">
        <f>J418/0.2</f>
        <v>21.499999999999996</v>
      </c>
      <c r="Z418" s="7">
        <f>K418/0.0761</f>
        <v>5.2562417871222076</v>
      </c>
      <c r="AA418" s="7">
        <f>L418/0.267</f>
        <v>16.479400749063672</v>
      </c>
      <c r="AB418" s="7">
        <f>M418/0.0493</f>
        <v>14.198782961460447</v>
      </c>
      <c r="AC418" s="7">
        <f>N418/0.33</f>
        <v>13.333333333333334</v>
      </c>
      <c r="AD418" s="7">
        <f>O418/0.0755</f>
        <v>11.920529801324504</v>
      </c>
      <c r="AE418" s="7">
        <f>E418/2.12</f>
        <v>11.69811320754717</v>
      </c>
      <c r="AF418" s="7">
        <f>P418/0.216</f>
        <v>12.037037037037038</v>
      </c>
      <c r="AG418" s="7">
        <f>Q418/0.0329</f>
        <v>12.158054711246201</v>
      </c>
      <c r="AH418" s="7">
        <f>R418/0.221</f>
        <v>11.312217194570136</v>
      </c>
      <c r="AI418" s="7">
        <f>S418/0.033</f>
        <v>12.121212121212121</v>
      </c>
      <c r="AK418" s="14">
        <v>3.8389830508474575E-2</v>
      </c>
      <c r="AL418" s="14">
        <v>7.6145161290322578</v>
      </c>
      <c r="AM418" s="14"/>
      <c r="AN418" s="14">
        <v>0.69583574733323228</v>
      </c>
      <c r="AO418" s="14">
        <v>0.22205729320789996</v>
      </c>
      <c r="AP418" s="14">
        <v>8.2106959458867687E-2</v>
      </c>
    </row>
    <row r="419" spans="1:42" ht="13.8">
      <c r="A419" t="s">
        <v>25</v>
      </c>
      <c r="B419">
        <v>333140</v>
      </c>
      <c r="C419" t="s">
        <v>18</v>
      </c>
      <c r="D419" s="11" t="s">
        <v>6</v>
      </c>
      <c r="E419" s="4">
        <v>42.6</v>
      </c>
      <c r="F419" s="4">
        <v>191.2</v>
      </c>
      <c r="G419" s="3">
        <v>364.81</v>
      </c>
      <c r="H419" s="4">
        <v>37.5</v>
      </c>
      <c r="I419" s="4">
        <v>126.9</v>
      </c>
      <c r="J419" s="4">
        <v>19</v>
      </c>
      <c r="K419" s="4">
        <v>2.4</v>
      </c>
      <c r="L419" s="4">
        <v>13.4</v>
      </c>
      <c r="M419" s="4">
        <v>2.1</v>
      </c>
      <c r="N419" s="4">
        <v>11.1</v>
      </c>
      <c r="O419" s="4">
        <v>1.8</v>
      </c>
      <c r="P419" s="4">
        <v>4.7</v>
      </c>
      <c r="Q419" s="4">
        <v>0.6</v>
      </c>
      <c r="R419" s="4">
        <v>4.0999999999999996</v>
      </c>
      <c r="S419" s="4">
        <v>0.5</v>
      </c>
      <c r="T419" s="4"/>
      <c r="U419" s="7">
        <f>F419/0.319</f>
        <v>599.37304075235102</v>
      </c>
      <c r="V419" s="7">
        <f>G419/0.82</f>
        <v>444.89024390243907</v>
      </c>
      <c r="W419" s="7">
        <f>H419/0.121</f>
        <v>309.91735537190084</v>
      </c>
      <c r="X419" s="7">
        <f>I419/0.615</f>
        <v>206.34146341463415</v>
      </c>
      <c r="Y419" s="7">
        <f>J419/0.2</f>
        <v>95</v>
      </c>
      <c r="Z419" s="7">
        <f>K419/0.0761</f>
        <v>31.537450722733244</v>
      </c>
      <c r="AA419" s="7">
        <f>L419/0.267</f>
        <v>50.187265917602993</v>
      </c>
      <c r="AB419" s="7">
        <f>M419/0.0493</f>
        <v>42.596348884381342</v>
      </c>
      <c r="AC419" s="7">
        <f>N419/0.33</f>
        <v>33.636363636363633</v>
      </c>
      <c r="AD419" s="7">
        <f>O419/0.0755</f>
        <v>23.841059602649008</v>
      </c>
      <c r="AE419" s="7">
        <f>E419/2.12</f>
        <v>20.09433962264151</v>
      </c>
      <c r="AF419" s="7">
        <f>P419/0.216</f>
        <v>21.75925925925926</v>
      </c>
      <c r="AG419" s="7">
        <f>Q419/0.0329</f>
        <v>18.237082066869302</v>
      </c>
      <c r="AH419" s="7">
        <f>R419/0.221</f>
        <v>18.552036199095021</v>
      </c>
      <c r="AI419" s="7">
        <f>S419/0.033</f>
        <v>15.15151515151515</v>
      </c>
      <c r="AK419" s="14">
        <v>0.28752808988764045</v>
      </c>
      <c r="AL419" s="14">
        <v>7.1706572769953052</v>
      </c>
      <c r="AM419" s="14"/>
      <c r="AN419" s="14">
        <v>0.58565365355476684</v>
      </c>
      <c r="AO419" s="14">
        <v>0.32554134799771289</v>
      </c>
      <c r="AP419" s="14">
        <v>8.8804998447520198E-2</v>
      </c>
    </row>
    <row r="420" spans="1:42" ht="13.8">
      <c r="A420" t="s">
        <v>25</v>
      </c>
      <c r="B420">
        <v>333141</v>
      </c>
      <c r="C420" t="s">
        <v>18</v>
      </c>
      <c r="D420" s="11" t="s">
        <v>6</v>
      </c>
      <c r="E420" s="4">
        <v>17.2</v>
      </c>
      <c r="F420" s="4">
        <v>36.4</v>
      </c>
      <c r="G420" s="3">
        <v>67.13</v>
      </c>
      <c r="H420" s="4">
        <v>7.9</v>
      </c>
      <c r="I420" s="4">
        <v>28.3</v>
      </c>
      <c r="J420" s="4">
        <v>4.8</v>
      </c>
      <c r="K420" s="4">
        <v>1</v>
      </c>
      <c r="L420" s="4">
        <v>4.2</v>
      </c>
      <c r="M420" s="4">
        <v>0.6</v>
      </c>
      <c r="N420" s="4">
        <v>3.3</v>
      </c>
      <c r="O420" s="4">
        <v>0.6</v>
      </c>
      <c r="P420" s="4">
        <v>1.7</v>
      </c>
      <c r="Q420" s="4">
        <v>0.2</v>
      </c>
      <c r="R420" s="4">
        <v>1.4</v>
      </c>
      <c r="S420" s="4">
        <v>0.2</v>
      </c>
      <c r="T420" s="4"/>
      <c r="U420" s="7">
        <f>F420/0.319</f>
        <v>114.10658307210031</v>
      </c>
      <c r="V420" s="7">
        <f>G420/0.82</f>
        <v>81.865853658536579</v>
      </c>
      <c r="W420" s="7">
        <f>H420/0.121</f>
        <v>65.289256198347118</v>
      </c>
      <c r="X420" s="7">
        <f>I420/0.615</f>
        <v>46.016260162601625</v>
      </c>
      <c r="Y420" s="7">
        <f>J420/0.2</f>
        <v>23.999999999999996</v>
      </c>
      <c r="Z420" s="7">
        <f>K420/0.0761</f>
        <v>13.140604467805518</v>
      </c>
      <c r="AA420" s="7">
        <f>L420/0.267</f>
        <v>15.730337078651685</v>
      </c>
      <c r="AB420" s="7">
        <f>M420/0.0493</f>
        <v>12.170385395537526</v>
      </c>
      <c r="AC420" s="7">
        <f>N420/0.33</f>
        <v>9.9999999999999982</v>
      </c>
      <c r="AD420" s="7">
        <f>O420/0.0755</f>
        <v>7.9470198675496686</v>
      </c>
      <c r="AE420" s="7">
        <f>E420/2.12</f>
        <v>8.1132075471698109</v>
      </c>
      <c r="AF420" s="7">
        <f>P420/0.216</f>
        <v>7.8703703703703702</v>
      </c>
      <c r="AG420" s="7">
        <f>Q420/0.0329</f>
        <v>6.0790273556231007</v>
      </c>
      <c r="AH420" s="7">
        <f>R420/0.221</f>
        <v>6.3348416289592757</v>
      </c>
      <c r="AI420" s="7">
        <f>S420/0.033</f>
        <v>6.0606060606060606</v>
      </c>
      <c r="AK420" s="14">
        <v>1.8433333333333333E-2</v>
      </c>
      <c r="AL420" s="14">
        <v>2.0569767441860467</v>
      </c>
      <c r="AM420" s="14"/>
      <c r="AN420" s="14">
        <v>0.57265936169849063</v>
      </c>
      <c r="AO420" s="14">
        <v>0.30127010718131936</v>
      </c>
      <c r="AP420" s="14">
        <v>0.12607053112019009</v>
      </c>
    </row>
    <row r="421" spans="1:42" ht="13.8">
      <c r="A421" t="s">
        <v>25</v>
      </c>
      <c r="B421">
        <v>333142</v>
      </c>
      <c r="C421" t="s">
        <v>18</v>
      </c>
      <c r="D421" s="11" t="s">
        <v>6</v>
      </c>
      <c r="E421" s="4">
        <v>19.3</v>
      </c>
      <c r="F421" s="4">
        <v>47.7</v>
      </c>
      <c r="G421" s="3">
        <v>89</v>
      </c>
      <c r="H421" s="4">
        <v>10</v>
      </c>
      <c r="I421" s="4">
        <v>33.299999999999997</v>
      </c>
      <c r="J421" s="4">
        <v>5.6</v>
      </c>
      <c r="K421" s="4">
        <v>0.8</v>
      </c>
      <c r="L421" s="4">
        <v>4.4000000000000004</v>
      </c>
      <c r="M421" s="4">
        <v>0.8</v>
      </c>
      <c r="N421" s="4">
        <v>4.5999999999999996</v>
      </c>
      <c r="O421" s="4">
        <v>0.8</v>
      </c>
      <c r="P421" s="4">
        <v>2.2000000000000002</v>
      </c>
      <c r="Q421" s="4">
        <v>0.3</v>
      </c>
      <c r="R421" s="4">
        <v>1.9</v>
      </c>
      <c r="S421" s="4">
        <v>0.2</v>
      </c>
      <c r="T421" s="4"/>
      <c r="U421" s="7">
        <f>F421/0.319</f>
        <v>149.52978056426332</v>
      </c>
      <c r="V421" s="7">
        <f>G421/0.82</f>
        <v>108.53658536585367</v>
      </c>
      <c r="W421" s="7">
        <f>H421/0.121</f>
        <v>82.644628099173559</v>
      </c>
      <c r="X421" s="7">
        <f>I421/0.615</f>
        <v>54.146341463414629</v>
      </c>
      <c r="Y421" s="7">
        <f>J421/0.2</f>
        <v>27.999999999999996</v>
      </c>
      <c r="Z421" s="7">
        <f>K421/0.0761</f>
        <v>10.512483574244415</v>
      </c>
      <c r="AA421" s="7">
        <f>L421/0.267</f>
        <v>16.479400749063672</v>
      </c>
      <c r="AB421" s="7">
        <f>M421/0.0493</f>
        <v>16.227180527383368</v>
      </c>
      <c r="AC421" s="7">
        <f>N421/0.33</f>
        <v>13.939393939393938</v>
      </c>
      <c r="AD421" s="7">
        <f>O421/0.0755</f>
        <v>10.596026490066226</v>
      </c>
      <c r="AE421" s="7">
        <f>E421/2.12</f>
        <v>9.1037735849056602</v>
      </c>
      <c r="AF421" s="7">
        <f>P421/0.216</f>
        <v>10.185185185185187</v>
      </c>
      <c r="AG421" s="7">
        <f>Q421/0.0329</f>
        <v>9.1185410334346511</v>
      </c>
      <c r="AH421" s="7">
        <f>R421/0.221</f>
        <v>8.5972850678733028</v>
      </c>
      <c r="AI421" s="7">
        <f>S421/0.033</f>
        <v>6.0606060606060606</v>
      </c>
      <c r="AK421" s="14">
        <v>7.4788732394366217E-2</v>
      </c>
      <c r="AL421" s="14">
        <v>4.8331606217616576</v>
      </c>
      <c r="AM421" s="14"/>
      <c r="AN421" s="14">
        <v>0.63983555063011444</v>
      </c>
      <c r="AO421" s="14">
        <v>0.25958423970643957</v>
      </c>
      <c r="AP421" s="14">
        <v>0.100580209663446</v>
      </c>
    </row>
    <row r="422" spans="1:42" ht="13.8">
      <c r="A422" t="s">
        <v>25</v>
      </c>
      <c r="B422">
        <v>333143</v>
      </c>
      <c r="C422" t="s">
        <v>18</v>
      </c>
      <c r="D422" s="11" t="s">
        <v>6</v>
      </c>
      <c r="E422" s="4">
        <v>31.6</v>
      </c>
      <c r="F422" s="4">
        <v>102.3</v>
      </c>
      <c r="G422" s="3">
        <v>195.21</v>
      </c>
      <c r="H422" s="4">
        <v>21.4</v>
      </c>
      <c r="I422" s="4">
        <v>79.099999999999994</v>
      </c>
      <c r="J422" s="4">
        <v>12.8</v>
      </c>
      <c r="K422" s="4">
        <v>1.7</v>
      </c>
      <c r="L422" s="4">
        <v>10.5</v>
      </c>
      <c r="M422" s="4">
        <v>1.5</v>
      </c>
      <c r="N422" s="4">
        <v>7.6</v>
      </c>
      <c r="O422" s="4">
        <v>1.3</v>
      </c>
      <c r="P422" s="4">
        <v>3.4</v>
      </c>
      <c r="Q422" s="4">
        <v>0.4</v>
      </c>
      <c r="R422" s="4">
        <v>2.9</v>
      </c>
      <c r="S422" s="4">
        <v>0.4</v>
      </c>
      <c r="T422" s="4"/>
      <c r="U422" s="7">
        <f>F422/0.319</f>
        <v>320.68965517241378</v>
      </c>
      <c r="V422" s="7">
        <f>G422/0.82</f>
        <v>238.06097560975613</v>
      </c>
      <c r="W422" s="7">
        <f>H422/0.121</f>
        <v>176.85950413223139</v>
      </c>
      <c r="X422" s="7">
        <f>I422/0.615</f>
        <v>128.6178861788618</v>
      </c>
      <c r="Y422" s="7">
        <f>J422/0.2</f>
        <v>64</v>
      </c>
      <c r="Z422" s="7">
        <f>K422/0.0761</f>
        <v>22.339027595269382</v>
      </c>
      <c r="AA422" s="7">
        <f>L422/0.267</f>
        <v>39.325842696629209</v>
      </c>
      <c r="AB422" s="7">
        <f>M422/0.0493</f>
        <v>30.425963488843816</v>
      </c>
      <c r="AC422" s="7">
        <f>N422/0.33</f>
        <v>23.030303030303028</v>
      </c>
      <c r="AD422" s="7">
        <f>O422/0.0755</f>
        <v>17.218543046357617</v>
      </c>
      <c r="AE422" s="7">
        <f>E422/2.12</f>
        <v>14.90566037735849</v>
      </c>
      <c r="AF422" s="7">
        <f>P422/0.216</f>
        <v>15.74074074074074</v>
      </c>
      <c r="AG422" s="7">
        <f>Q422/0.0329</f>
        <v>12.158054711246201</v>
      </c>
      <c r="AH422" s="7">
        <f>R422/0.221</f>
        <v>13.122171945701357</v>
      </c>
      <c r="AI422" s="7">
        <f>S422/0.033</f>
        <v>12.121212121212121</v>
      </c>
      <c r="AK422" s="14">
        <v>9.8839285714285713E-2</v>
      </c>
      <c r="AL422" s="14">
        <v>4.7677215189873419</v>
      </c>
      <c r="AM422" s="14"/>
      <c r="AN422" s="14">
        <v>0.55674321007752681</v>
      </c>
      <c r="AO422" s="14">
        <v>0.32071539013071254</v>
      </c>
      <c r="AP422" s="14">
        <v>0.12254139979176068</v>
      </c>
    </row>
    <row r="423" spans="1:42" ht="13.8">
      <c r="A423" t="s">
        <v>25</v>
      </c>
      <c r="B423">
        <v>333144</v>
      </c>
      <c r="C423" t="s">
        <v>18</v>
      </c>
      <c r="D423" s="11" t="s">
        <v>6</v>
      </c>
      <c r="E423" s="4">
        <v>5.5</v>
      </c>
      <c r="F423" s="4">
        <v>2.9</v>
      </c>
      <c r="G423" s="3">
        <v>6.64</v>
      </c>
      <c r="H423" s="4">
        <v>1</v>
      </c>
      <c r="I423" s="4">
        <v>4.0999999999999996</v>
      </c>
      <c r="J423" s="4">
        <v>0.7</v>
      </c>
      <c r="K423" s="4">
        <v>0.05</v>
      </c>
      <c r="L423" s="4">
        <v>0.7</v>
      </c>
      <c r="M423" s="4">
        <v>0.1</v>
      </c>
      <c r="N423" s="4">
        <v>0.8</v>
      </c>
      <c r="O423" s="4">
        <v>0.2</v>
      </c>
      <c r="P423" s="4">
        <v>0.6</v>
      </c>
      <c r="Q423" s="4">
        <v>0.05</v>
      </c>
      <c r="R423" s="4">
        <v>0.6</v>
      </c>
      <c r="S423" s="4">
        <v>0.05</v>
      </c>
      <c r="T423" s="4"/>
      <c r="U423" s="7">
        <f>F423/0.319</f>
        <v>9.0909090909090899</v>
      </c>
      <c r="V423" s="7">
        <f>G423/0.82</f>
        <v>8.0975609756097562</v>
      </c>
      <c r="W423" s="7">
        <f>H423/0.121</f>
        <v>8.2644628099173563</v>
      </c>
      <c r="X423" s="7">
        <f>I423/0.615</f>
        <v>6.6666666666666661</v>
      </c>
      <c r="Y423" s="7">
        <f>J423/0.2</f>
        <v>3.4999999999999996</v>
      </c>
      <c r="Z423" s="7">
        <f>K423/0.0761</f>
        <v>0.65703022339027595</v>
      </c>
      <c r="AA423" s="7">
        <f>L423/0.267</f>
        <v>2.6217228464419473</v>
      </c>
      <c r="AB423" s="7">
        <f>M423/0.0493</f>
        <v>2.028397565922921</v>
      </c>
      <c r="AC423" s="7">
        <f>N423/0.33</f>
        <v>2.4242424242424243</v>
      </c>
      <c r="AD423" s="7">
        <f>O423/0.0755</f>
        <v>2.6490066225165565</v>
      </c>
      <c r="AE423" s="7">
        <f>E423/2.12</f>
        <v>2.5943396226415092</v>
      </c>
      <c r="AF423" s="7">
        <f>P423/0.216</f>
        <v>2.7777777777777777</v>
      </c>
      <c r="AG423" s="7">
        <f>Q423/0.0329</f>
        <v>1.5197568389057752</v>
      </c>
      <c r="AH423" s="7">
        <f>R423/0.221</f>
        <v>2.7149321266968323</v>
      </c>
      <c r="AI423" s="7">
        <f>S423/0.033</f>
        <v>1.5151515151515151</v>
      </c>
      <c r="AK423" s="14">
        <v>3.8650793650793651E-2</v>
      </c>
      <c r="AL423" s="14">
        <v>0.95090909090909104</v>
      </c>
      <c r="AM423" s="14"/>
      <c r="AN423" s="14">
        <v>0.68583281125553031</v>
      </c>
      <c r="AO423" s="14">
        <v>0.20980132616210642</v>
      </c>
      <c r="AP423" s="14">
        <v>0.10436586258236331</v>
      </c>
    </row>
    <row r="424" spans="1:42" ht="13.8">
      <c r="A424" t="s">
        <v>25</v>
      </c>
      <c r="B424">
        <v>333145</v>
      </c>
      <c r="C424" t="s">
        <v>18</v>
      </c>
      <c r="D424" s="11" t="s">
        <v>6</v>
      </c>
      <c r="E424" s="4">
        <v>49.8</v>
      </c>
      <c r="F424" s="4">
        <v>199</v>
      </c>
      <c r="G424" s="3">
        <v>383.98</v>
      </c>
      <c r="H424" s="4">
        <v>40</v>
      </c>
      <c r="I424" s="4">
        <v>136</v>
      </c>
      <c r="J424" s="4">
        <v>19.5</v>
      </c>
      <c r="K424" s="4">
        <v>2.9</v>
      </c>
      <c r="L424" s="4">
        <v>13.4</v>
      </c>
      <c r="M424" s="4">
        <v>2.2999999999999998</v>
      </c>
      <c r="N424" s="4">
        <v>12.4</v>
      </c>
      <c r="O424" s="4">
        <v>2.1</v>
      </c>
      <c r="P424" s="4">
        <v>6</v>
      </c>
      <c r="Q424" s="4">
        <v>0.8</v>
      </c>
      <c r="R424" s="4">
        <v>5.0999999999999996</v>
      </c>
      <c r="S424" s="4">
        <v>0.7</v>
      </c>
      <c r="T424" s="4"/>
      <c r="U424" s="7">
        <f>F424/0.319</f>
        <v>623.8244514106583</v>
      </c>
      <c r="V424" s="7">
        <f>G424/0.82</f>
        <v>468.26829268292687</v>
      </c>
      <c r="W424" s="7">
        <f>H424/0.121</f>
        <v>330.57851239669424</v>
      </c>
      <c r="X424" s="7">
        <f>I424/0.615</f>
        <v>221.13821138211384</v>
      </c>
      <c r="Y424" s="7">
        <f>J424/0.2</f>
        <v>97.5</v>
      </c>
      <c r="Z424" s="7">
        <f>K424/0.0761</f>
        <v>38.107752956636006</v>
      </c>
      <c r="AA424" s="7">
        <f>L424/0.267</f>
        <v>50.187265917602993</v>
      </c>
      <c r="AB424" s="7">
        <f>M424/0.0493</f>
        <v>46.653144016227181</v>
      </c>
      <c r="AC424" s="7">
        <f>N424/0.33</f>
        <v>37.575757575757578</v>
      </c>
      <c r="AD424" s="7">
        <f>O424/0.0755</f>
        <v>27.814569536423843</v>
      </c>
      <c r="AE424" s="7">
        <f>E424/2.12</f>
        <v>23.490566037735846</v>
      </c>
      <c r="AF424" s="7">
        <f>P424/0.216</f>
        <v>27.777777777777779</v>
      </c>
      <c r="AG424" s="7">
        <f>Q424/0.0329</f>
        <v>24.316109422492403</v>
      </c>
      <c r="AH424" s="7">
        <f>R424/0.221</f>
        <v>23.076923076923077</v>
      </c>
      <c r="AI424" s="7">
        <f>S424/0.033</f>
        <v>21.212121212121211</v>
      </c>
      <c r="AK424" s="14">
        <v>0.39535353535353535</v>
      </c>
      <c r="AL424" s="14">
        <v>9.2732931726907637</v>
      </c>
      <c r="AM424" s="14"/>
      <c r="AN424" s="14">
        <v>0.51731327810292049</v>
      </c>
      <c r="AO424" s="14">
        <v>0.46532108181941978</v>
      </c>
      <c r="AP424" s="14">
        <v>1.7365640077659877E-2</v>
      </c>
    </row>
    <row r="425" spans="1:42" ht="13.8">
      <c r="A425" t="s">
        <v>25</v>
      </c>
      <c r="B425">
        <v>333146</v>
      </c>
      <c r="C425" t="s">
        <v>18</v>
      </c>
      <c r="D425" s="11" t="s">
        <v>6</v>
      </c>
      <c r="E425" s="4">
        <v>49.4</v>
      </c>
      <c r="F425" s="4">
        <v>204.6</v>
      </c>
      <c r="G425" s="3">
        <v>391.16</v>
      </c>
      <c r="H425" s="4">
        <v>41.5</v>
      </c>
      <c r="I425" s="4">
        <v>139.6</v>
      </c>
      <c r="J425" s="4">
        <v>19.100000000000001</v>
      </c>
      <c r="K425" s="4">
        <v>3.5</v>
      </c>
      <c r="L425" s="4">
        <v>13</v>
      </c>
      <c r="M425" s="4">
        <v>2.2000000000000002</v>
      </c>
      <c r="N425" s="4">
        <v>12.6</v>
      </c>
      <c r="O425" s="4">
        <v>2.2000000000000002</v>
      </c>
      <c r="P425" s="4">
        <v>5.8</v>
      </c>
      <c r="Q425" s="4">
        <v>0.7</v>
      </c>
      <c r="R425" s="4">
        <v>4.3</v>
      </c>
      <c r="S425" s="4">
        <v>0.5</v>
      </c>
      <c r="T425" s="4"/>
      <c r="U425" s="7">
        <f>F425/0.319</f>
        <v>641.37931034482756</v>
      </c>
      <c r="V425" s="7">
        <f>G425/0.82</f>
        <v>477.02439024390247</v>
      </c>
      <c r="W425" s="7">
        <f>H425/0.121</f>
        <v>342.97520661157029</v>
      </c>
      <c r="X425" s="7">
        <f>I425/0.615</f>
        <v>226.99186991869919</v>
      </c>
      <c r="Y425" s="7">
        <f>J425/0.2</f>
        <v>95.5</v>
      </c>
      <c r="Z425" s="7">
        <f>K425/0.0761</f>
        <v>45.992115637319316</v>
      </c>
      <c r="AA425" s="7">
        <f>L425/0.267</f>
        <v>48.689138576779023</v>
      </c>
      <c r="AB425" s="7">
        <f>M425/0.0493</f>
        <v>44.624746450304265</v>
      </c>
      <c r="AC425" s="7">
        <f>N425/0.33</f>
        <v>38.18181818181818</v>
      </c>
      <c r="AD425" s="7">
        <f>O425/0.0755</f>
        <v>29.139072847682122</v>
      </c>
      <c r="AE425" s="7">
        <f>E425/2.12</f>
        <v>23.30188679245283</v>
      </c>
      <c r="AF425" s="7">
        <f>P425/0.216</f>
        <v>26.851851851851851</v>
      </c>
      <c r="AG425" s="7">
        <f>Q425/0.0329</f>
        <v>21.276595744680851</v>
      </c>
      <c r="AH425" s="7">
        <f>R425/0.221</f>
        <v>19.457013574660632</v>
      </c>
      <c r="AI425" s="7">
        <f>S425/0.033</f>
        <v>15.15151515151515</v>
      </c>
      <c r="AK425" s="14">
        <v>0.21930555555555556</v>
      </c>
      <c r="AL425" s="14">
        <v>5.6117408906882602</v>
      </c>
      <c r="AM425" s="14"/>
      <c r="AN425" s="14">
        <v>0.55603309963401659</v>
      </c>
      <c r="AO425" s="14">
        <v>0.35876828026077118</v>
      </c>
      <c r="AP425" s="14">
        <v>8.5198620105212217E-2</v>
      </c>
    </row>
    <row r="426" spans="1:42" ht="13.8">
      <c r="A426" t="s">
        <v>25</v>
      </c>
      <c r="B426">
        <v>333147</v>
      </c>
      <c r="C426" t="s">
        <v>18</v>
      </c>
      <c r="D426" s="11" t="s">
        <v>6</v>
      </c>
      <c r="E426" s="4">
        <v>10</v>
      </c>
      <c r="F426" s="4">
        <v>72.8</v>
      </c>
      <c r="G426" s="3">
        <v>151.80000000000001</v>
      </c>
      <c r="H426" s="4">
        <v>18.399999999999999</v>
      </c>
      <c r="I426" s="4">
        <v>65.099999999999994</v>
      </c>
      <c r="J426" s="4">
        <v>10</v>
      </c>
      <c r="K426" s="4">
        <v>2</v>
      </c>
      <c r="L426" s="4">
        <v>6.4</v>
      </c>
      <c r="M426" s="4">
        <v>0.8</v>
      </c>
      <c r="N426" s="4">
        <v>3.4</v>
      </c>
      <c r="O426" s="4">
        <v>0.4</v>
      </c>
      <c r="P426" s="4">
        <v>1</v>
      </c>
      <c r="Q426" s="4">
        <v>0.1</v>
      </c>
      <c r="R426" s="4">
        <v>0.9</v>
      </c>
      <c r="S426" s="4">
        <v>0.1</v>
      </c>
      <c r="T426" s="4"/>
      <c r="U426" s="7">
        <f>F426/0.319</f>
        <v>228.21316614420061</v>
      </c>
      <c r="V426" s="7">
        <f>G426/0.82</f>
        <v>185.12195121951223</v>
      </c>
      <c r="W426" s="7">
        <f>H426/0.121</f>
        <v>152.06611570247932</v>
      </c>
      <c r="X426" s="7">
        <f>I426/0.615</f>
        <v>105.85365853658536</v>
      </c>
      <c r="Y426" s="7">
        <f>J426/0.2</f>
        <v>50</v>
      </c>
      <c r="Z426" s="7">
        <f>K426/0.0761</f>
        <v>26.281208935611037</v>
      </c>
      <c r="AA426" s="7">
        <f>L426/0.267</f>
        <v>23.970037453183522</v>
      </c>
      <c r="AB426" s="7">
        <f>M426/0.0493</f>
        <v>16.227180527383368</v>
      </c>
      <c r="AC426" s="7">
        <f>N426/0.33</f>
        <v>10.303030303030303</v>
      </c>
      <c r="AD426" s="7">
        <f>O426/0.0755</f>
        <v>5.298013245033113</v>
      </c>
      <c r="AE426" s="7">
        <f>E426/2.12</f>
        <v>4.7169811320754711</v>
      </c>
      <c r="AF426" s="7">
        <f>P426/0.216</f>
        <v>4.6296296296296298</v>
      </c>
      <c r="AG426" s="7">
        <f>Q426/0.0329</f>
        <v>3.0395136778115504</v>
      </c>
      <c r="AH426" s="7">
        <f>R426/0.221</f>
        <v>4.0723981900452486</v>
      </c>
      <c r="AI426" s="7">
        <f>S426/0.033</f>
        <v>3.0303030303030303</v>
      </c>
      <c r="AK426" s="14">
        <v>3.4534883720930235E-2</v>
      </c>
      <c r="AL426" s="14">
        <v>5.2279999999999998</v>
      </c>
      <c r="AM426" s="14"/>
      <c r="AN426" s="14">
        <v>0.50639246775177382</v>
      </c>
      <c r="AO426" s="14">
        <v>0.42229593473254912</v>
      </c>
      <c r="AP426" s="14">
        <v>7.1311597515677005E-2</v>
      </c>
    </row>
    <row r="427" spans="1:42" ht="13.8">
      <c r="A427" t="s">
        <v>25</v>
      </c>
      <c r="B427">
        <v>333153</v>
      </c>
      <c r="C427" t="s">
        <v>18</v>
      </c>
      <c r="D427" s="11" t="s">
        <v>6</v>
      </c>
      <c r="E427" s="4">
        <v>7.2</v>
      </c>
      <c r="F427" s="4">
        <v>8.4</v>
      </c>
      <c r="G427" s="3">
        <v>20.84</v>
      </c>
      <c r="H427" s="4">
        <v>3.1</v>
      </c>
      <c r="I427" s="4">
        <v>13.9</v>
      </c>
      <c r="J427" s="4">
        <v>2.9</v>
      </c>
      <c r="K427" s="4">
        <v>0.3</v>
      </c>
      <c r="L427" s="4">
        <v>2.2999999999999998</v>
      </c>
      <c r="M427" s="4">
        <v>0.3</v>
      </c>
      <c r="N427" s="4">
        <v>1.6</v>
      </c>
      <c r="O427" s="4">
        <v>0.3</v>
      </c>
      <c r="P427" s="4">
        <v>0.8</v>
      </c>
      <c r="Q427" s="4">
        <v>0.1</v>
      </c>
      <c r="R427" s="4">
        <v>0.8</v>
      </c>
      <c r="S427" s="4">
        <v>0.1</v>
      </c>
      <c r="T427" s="4"/>
      <c r="U427" s="7">
        <f>F427/0.319</f>
        <v>26.332288401253919</v>
      </c>
      <c r="V427" s="7">
        <f>G427/0.82</f>
        <v>25.414634146341466</v>
      </c>
      <c r="W427" s="7">
        <f>H427/0.121</f>
        <v>25.619834710743802</v>
      </c>
      <c r="X427" s="7">
        <f>I427/0.615</f>
        <v>22.601626016260163</v>
      </c>
      <c r="Y427" s="7">
        <f>J427/0.2</f>
        <v>14.499999999999998</v>
      </c>
      <c r="Z427" s="7">
        <f>K427/0.0761</f>
        <v>3.9421813403416555</v>
      </c>
      <c r="AA427" s="7">
        <f>L427/0.267</f>
        <v>8.6142322097378266</v>
      </c>
      <c r="AB427" s="7">
        <f>M427/0.0493</f>
        <v>6.0851926977687629</v>
      </c>
      <c r="AC427" s="7">
        <f>N427/0.33</f>
        <v>4.8484848484848486</v>
      </c>
      <c r="AD427" s="7">
        <f>O427/0.0755</f>
        <v>3.9735099337748343</v>
      </c>
      <c r="AE427" s="7">
        <f>E427/2.12</f>
        <v>3.3962264150943398</v>
      </c>
      <c r="AF427" s="7">
        <f>P427/0.216</f>
        <v>3.7037037037037042</v>
      </c>
      <c r="AG427" s="7">
        <f>Q427/0.0329</f>
        <v>3.0395136778115504</v>
      </c>
      <c r="AH427" s="7">
        <f>R427/0.221</f>
        <v>3.6199095022624435</v>
      </c>
      <c r="AI427" s="7">
        <f>S427/0.033</f>
        <v>3.0303030303030303</v>
      </c>
      <c r="AK427" s="14">
        <v>1.6153846153846154E-2</v>
      </c>
      <c r="AL427" s="14">
        <v>1.3680555555555556</v>
      </c>
      <c r="AM427" s="14"/>
      <c r="AN427" s="14">
        <v>0.5783772527093678</v>
      </c>
      <c r="AO427" s="14">
        <v>0.18104417493858738</v>
      </c>
      <c r="AP427" s="14">
        <v>0.24057857235204474</v>
      </c>
    </row>
    <row r="428" spans="1:42" ht="13.8">
      <c r="A428" t="s">
        <v>25</v>
      </c>
      <c r="B428">
        <v>333154</v>
      </c>
      <c r="C428" t="s">
        <v>18</v>
      </c>
      <c r="D428" s="11" t="s">
        <v>6</v>
      </c>
      <c r="E428" s="4">
        <v>14.5</v>
      </c>
      <c r="F428" s="4">
        <v>34.1</v>
      </c>
      <c r="G428" s="3">
        <v>75.78</v>
      </c>
      <c r="H428" s="4">
        <v>9.8000000000000007</v>
      </c>
      <c r="I428" s="4">
        <v>40.5</v>
      </c>
      <c r="J428" s="4">
        <v>7.4</v>
      </c>
      <c r="K428" s="4">
        <v>1.2</v>
      </c>
      <c r="L428" s="4">
        <v>5.9</v>
      </c>
      <c r="M428" s="4">
        <v>0.7</v>
      </c>
      <c r="N428" s="4">
        <v>3.3</v>
      </c>
      <c r="O428" s="4">
        <v>0.5</v>
      </c>
      <c r="P428" s="4">
        <v>1.4</v>
      </c>
      <c r="Q428" s="4">
        <v>0.2</v>
      </c>
      <c r="R428" s="4">
        <v>1.5</v>
      </c>
      <c r="S428" s="4">
        <v>0.2</v>
      </c>
      <c r="T428" s="4"/>
      <c r="U428" s="7">
        <f>F428/0.319</f>
        <v>106.89655172413794</v>
      </c>
      <c r="V428" s="7">
        <f>G428/0.82</f>
        <v>92.41463414634147</v>
      </c>
      <c r="W428" s="7">
        <f>H428/0.121</f>
        <v>80.991735537190095</v>
      </c>
      <c r="X428" s="7">
        <f>I428/0.615</f>
        <v>65.853658536585371</v>
      </c>
      <c r="Y428" s="7">
        <f>J428/0.2</f>
        <v>37</v>
      </c>
      <c r="Z428" s="7">
        <f>K428/0.0761</f>
        <v>15.768725361366622</v>
      </c>
      <c r="AA428" s="7">
        <f>L428/0.267</f>
        <v>22.09737827715356</v>
      </c>
      <c r="AB428" s="7">
        <f>M428/0.0493</f>
        <v>14.198782961460447</v>
      </c>
      <c r="AC428" s="7">
        <f>N428/0.33</f>
        <v>9.9999999999999982</v>
      </c>
      <c r="AD428" s="7">
        <f>O428/0.0755</f>
        <v>6.6225165562913908</v>
      </c>
      <c r="AE428" s="7">
        <f>E428/2.12</f>
        <v>6.8396226415094334</v>
      </c>
      <c r="AF428" s="7">
        <f>P428/0.216</f>
        <v>6.481481481481481</v>
      </c>
      <c r="AG428" s="7">
        <f>Q428/0.0329</f>
        <v>6.0790273556231007</v>
      </c>
      <c r="AH428" s="7">
        <f>R428/0.221</f>
        <v>6.7873303167420813</v>
      </c>
      <c r="AI428" s="7">
        <f>S428/0.033</f>
        <v>6.0606060606060606</v>
      </c>
      <c r="AK428" s="14">
        <v>2.2511013215859032E-2</v>
      </c>
      <c r="AL428" s="14">
        <v>1.166206896551724</v>
      </c>
      <c r="AM428" s="14"/>
      <c r="AN428" s="14">
        <v>0.54342451827809768</v>
      </c>
      <c r="AO428" s="14">
        <v>0.23132179538901196</v>
      </c>
      <c r="AP428" s="14">
        <v>0.22525368633289025</v>
      </c>
    </row>
    <row r="429" spans="1:42" ht="13.8">
      <c r="A429" t="s">
        <v>25</v>
      </c>
      <c r="B429">
        <v>333155</v>
      </c>
      <c r="C429" t="s">
        <v>18</v>
      </c>
      <c r="D429" s="11" t="s">
        <v>6</v>
      </c>
      <c r="E429" s="4">
        <v>8.1</v>
      </c>
      <c r="F429" s="4">
        <v>19.100000000000001</v>
      </c>
      <c r="G429" s="3">
        <v>48.78</v>
      </c>
      <c r="H429" s="4">
        <v>7.1</v>
      </c>
      <c r="I429" s="4">
        <v>31.8</v>
      </c>
      <c r="J429" s="4">
        <v>6.6</v>
      </c>
      <c r="K429" s="4">
        <v>0.6</v>
      </c>
      <c r="L429" s="4">
        <v>4.5999999999999996</v>
      </c>
      <c r="M429" s="4">
        <v>0.5</v>
      </c>
      <c r="N429" s="4">
        <v>2.2000000000000002</v>
      </c>
      <c r="O429" s="4">
        <v>0.3</v>
      </c>
      <c r="P429" s="4">
        <v>0.8</v>
      </c>
      <c r="Q429" s="4">
        <v>0.05</v>
      </c>
      <c r="R429" s="4">
        <v>0.9</v>
      </c>
      <c r="S429" s="4">
        <v>0.1</v>
      </c>
      <c r="T429" s="4"/>
      <c r="U429" s="7">
        <f>F429/0.319</f>
        <v>59.874608150470223</v>
      </c>
      <c r="V429" s="7">
        <f>G429/0.82</f>
        <v>59.487804878048784</v>
      </c>
      <c r="W429" s="7">
        <f>H429/0.121</f>
        <v>58.67768595041322</v>
      </c>
      <c r="X429" s="7">
        <f>I429/0.615</f>
        <v>51.707317073170735</v>
      </c>
      <c r="Y429" s="7">
        <f>J429/0.2</f>
        <v>32.999999999999993</v>
      </c>
      <c r="Z429" s="7">
        <f>K429/0.0761</f>
        <v>7.8843626806833109</v>
      </c>
      <c r="AA429" s="7">
        <f>L429/0.267</f>
        <v>17.228464419475653</v>
      </c>
      <c r="AB429" s="7">
        <f>M429/0.0493</f>
        <v>10.141987829614605</v>
      </c>
      <c r="AC429" s="7">
        <f>N429/0.33</f>
        <v>6.666666666666667</v>
      </c>
      <c r="AD429" s="7">
        <f>O429/0.0755</f>
        <v>3.9735099337748343</v>
      </c>
      <c r="AE429" s="7">
        <f>E429/2.12</f>
        <v>3.8207547169811318</v>
      </c>
      <c r="AF429" s="7">
        <f>P429/0.216</f>
        <v>3.7037037037037042</v>
      </c>
      <c r="AG429" s="7">
        <f>Q429/0.0329</f>
        <v>1.5197568389057752</v>
      </c>
      <c r="AH429" s="7">
        <f>R429/0.221</f>
        <v>4.0723981900452486</v>
      </c>
      <c r="AI429" s="7">
        <f>S429/0.033</f>
        <v>3.0303030303030303</v>
      </c>
      <c r="AK429" s="14">
        <v>1.6090425531914893E-2</v>
      </c>
      <c r="AL429" s="14">
        <v>1.3444444444444446</v>
      </c>
      <c r="AM429" s="14"/>
      <c r="AN429" s="14">
        <v>0.59745360336612274</v>
      </c>
      <c r="AO429" s="14">
        <v>0.19598874588333071</v>
      </c>
      <c r="AP429" s="14">
        <v>0.20655765075054655</v>
      </c>
    </row>
    <row r="430" spans="1:42" ht="13.8">
      <c r="A430" t="s">
        <v>25</v>
      </c>
      <c r="B430">
        <v>333156</v>
      </c>
      <c r="C430" t="s">
        <v>18</v>
      </c>
      <c r="D430" s="11" t="s">
        <v>6</v>
      </c>
      <c r="E430" s="4">
        <v>20.5</v>
      </c>
      <c r="F430" s="4">
        <v>23.7</v>
      </c>
      <c r="G430" s="3">
        <v>61.75</v>
      </c>
      <c r="H430" s="4">
        <v>8.3000000000000007</v>
      </c>
      <c r="I430" s="4">
        <v>36.4</v>
      </c>
      <c r="J430" s="4">
        <v>6.5</v>
      </c>
      <c r="K430" s="4">
        <v>1.6</v>
      </c>
      <c r="L430" s="4">
        <v>6.6</v>
      </c>
      <c r="M430" s="4">
        <v>0.8</v>
      </c>
      <c r="N430" s="4">
        <v>4.7</v>
      </c>
      <c r="O430" s="4">
        <v>0.8</v>
      </c>
      <c r="P430" s="4">
        <v>1.7</v>
      </c>
      <c r="Q430" s="4">
        <v>0.2</v>
      </c>
      <c r="R430" s="4">
        <v>1.4</v>
      </c>
      <c r="S430" s="4">
        <v>0.2</v>
      </c>
      <c r="T430" s="4"/>
      <c r="U430" s="7">
        <f>F430/0.319</f>
        <v>74.294670846394979</v>
      </c>
      <c r="V430" s="7">
        <f>G430/0.82</f>
        <v>75.304878048780495</v>
      </c>
      <c r="W430" s="7">
        <f>H430/0.121</f>
        <v>68.59504132231406</v>
      </c>
      <c r="X430" s="7">
        <f>I430/0.615</f>
        <v>59.1869918699187</v>
      </c>
      <c r="Y430" s="7">
        <f>J430/0.2</f>
        <v>32.5</v>
      </c>
      <c r="Z430" s="7">
        <f>K430/0.0761</f>
        <v>21.02496714848883</v>
      </c>
      <c r="AA430" s="7">
        <f>L430/0.267</f>
        <v>24.719101123595504</v>
      </c>
      <c r="AB430" s="7">
        <f>M430/0.0493</f>
        <v>16.227180527383368</v>
      </c>
      <c r="AC430" s="7">
        <f>N430/0.33</f>
        <v>14.242424242424242</v>
      </c>
      <c r="AD430" s="7">
        <f>O430/0.0755</f>
        <v>10.596026490066226</v>
      </c>
      <c r="AE430" s="7">
        <f>E430/2.12</f>
        <v>9.6698113207547163</v>
      </c>
      <c r="AF430" s="7">
        <f>P430/0.216</f>
        <v>7.8703703703703702</v>
      </c>
      <c r="AG430" s="7">
        <f>Q430/0.0329</f>
        <v>6.0790273556231007</v>
      </c>
      <c r="AH430" s="7">
        <f>R430/0.221</f>
        <v>6.3348416289592757</v>
      </c>
      <c r="AI430" s="7">
        <f>S430/0.033</f>
        <v>6.0606060606060606</v>
      </c>
      <c r="AK430" s="14">
        <v>2.4802910855063675E-3</v>
      </c>
      <c r="AL430" s="14">
        <v>1.2697560975609756</v>
      </c>
      <c r="AM430" s="14"/>
      <c r="AN430" s="14">
        <v>0.48158064841387815</v>
      </c>
      <c r="AO430" s="14">
        <v>0.275308156784417</v>
      </c>
      <c r="AP430" s="14">
        <v>0.24311119480170473</v>
      </c>
    </row>
    <row r="431" spans="1:42" ht="13.8">
      <c r="A431" t="s">
        <v>25</v>
      </c>
      <c r="B431">
        <v>333157</v>
      </c>
      <c r="C431" t="s">
        <v>18</v>
      </c>
      <c r="D431" s="11" t="s">
        <v>6</v>
      </c>
      <c r="E431" s="4">
        <v>14</v>
      </c>
      <c r="F431" s="4">
        <v>15</v>
      </c>
      <c r="G431" s="3">
        <v>36.700000000000003</v>
      </c>
      <c r="H431" s="4">
        <v>4.7</v>
      </c>
      <c r="I431" s="4">
        <v>20.3</v>
      </c>
      <c r="J431" s="4">
        <v>4.3</v>
      </c>
      <c r="K431" s="4">
        <v>1</v>
      </c>
      <c r="L431" s="4">
        <v>4.3</v>
      </c>
      <c r="M431" s="4">
        <v>0.6</v>
      </c>
      <c r="N431" s="4">
        <v>3.4</v>
      </c>
      <c r="O431" s="4">
        <v>0.5</v>
      </c>
      <c r="P431" s="4">
        <v>1.3</v>
      </c>
      <c r="Q431" s="4">
        <v>0.1</v>
      </c>
      <c r="R431" s="4">
        <v>1</v>
      </c>
      <c r="S431" s="4">
        <v>0.1</v>
      </c>
      <c r="T431" s="4"/>
      <c r="U431" s="7">
        <f>F431/0.319</f>
        <v>47.021943573667713</v>
      </c>
      <c r="V431" s="7">
        <f>G431/0.82</f>
        <v>44.756097560975618</v>
      </c>
      <c r="W431" s="7">
        <f>H431/0.121</f>
        <v>38.84297520661157</v>
      </c>
      <c r="X431" s="7">
        <f>I431/0.615</f>
        <v>33.008130081300813</v>
      </c>
      <c r="Y431" s="7">
        <f>J431/0.2</f>
        <v>21.499999999999996</v>
      </c>
      <c r="Z431" s="7">
        <f>K431/0.0761</f>
        <v>13.140604467805518</v>
      </c>
      <c r="AA431" s="7">
        <f>L431/0.267</f>
        <v>16.104868913857675</v>
      </c>
      <c r="AB431" s="7">
        <f>M431/0.0493</f>
        <v>12.170385395537526</v>
      </c>
      <c r="AC431" s="7">
        <f>N431/0.33</f>
        <v>10.303030303030303</v>
      </c>
      <c r="AD431" s="7">
        <f>O431/0.0755</f>
        <v>6.6225165562913908</v>
      </c>
      <c r="AE431" s="7">
        <f>E431/2.12</f>
        <v>6.6037735849056602</v>
      </c>
      <c r="AF431" s="7">
        <f>P431/0.216</f>
        <v>6.018518518518519</v>
      </c>
      <c r="AG431" s="7">
        <f>Q431/0.0329</f>
        <v>3.0395136778115504</v>
      </c>
      <c r="AH431" s="7">
        <f>R431/0.221</f>
        <v>4.5248868778280542</v>
      </c>
      <c r="AI431" s="7">
        <f>S431/0.033</f>
        <v>3.0303030303030303</v>
      </c>
      <c r="AK431" s="14">
        <v>2.5914149443561209E-3</v>
      </c>
      <c r="AL431" s="14">
        <v>1.397142857142857</v>
      </c>
      <c r="AM431" s="14"/>
      <c r="AN431" s="14">
        <v>0.52649398079605825</v>
      </c>
      <c r="AO431" s="14">
        <v>0.30292853009867682</v>
      </c>
      <c r="AP431" s="14">
        <v>0.17057748910526499</v>
      </c>
    </row>
    <row r="432" spans="1:42" ht="13.8">
      <c r="A432" t="s">
        <v>25</v>
      </c>
      <c r="B432">
        <v>333168</v>
      </c>
      <c r="C432" t="s">
        <v>24</v>
      </c>
      <c r="D432" s="11" t="s">
        <v>6</v>
      </c>
      <c r="E432" s="4">
        <v>24.6</v>
      </c>
      <c r="F432" s="4">
        <v>86.5</v>
      </c>
      <c r="G432" s="3">
        <v>173.3</v>
      </c>
      <c r="H432" s="4">
        <v>19</v>
      </c>
      <c r="I432" s="4">
        <v>76.3</v>
      </c>
      <c r="J432" s="4">
        <v>11.2</v>
      </c>
      <c r="K432" s="4">
        <v>1.3</v>
      </c>
      <c r="L432" s="4">
        <v>8.6999999999999993</v>
      </c>
      <c r="M432" s="4">
        <v>1.2</v>
      </c>
      <c r="N432" s="4">
        <v>6.4</v>
      </c>
      <c r="O432" s="4">
        <v>1.1000000000000001</v>
      </c>
      <c r="P432" s="4">
        <v>2.8</v>
      </c>
      <c r="Q432" s="4">
        <v>0.3</v>
      </c>
      <c r="R432" s="4">
        <v>2.2000000000000002</v>
      </c>
      <c r="S432" s="4">
        <v>0.3</v>
      </c>
      <c r="T432" s="4"/>
      <c r="U432" s="7">
        <f>F432/0.319</f>
        <v>271.15987460815046</v>
      </c>
      <c r="V432" s="7">
        <f>G432/0.82</f>
        <v>211.34146341463418</v>
      </c>
      <c r="W432" s="7">
        <f>H432/0.121</f>
        <v>157.02479338842977</v>
      </c>
      <c r="X432" s="7">
        <f>I432/0.615</f>
        <v>124.0650406504065</v>
      </c>
      <c r="Y432" s="7">
        <f>J432/0.2</f>
        <v>55.999999999999993</v>
      </c>
      <c r="Z432" s="7">
        <f>K432/0.0761</f>
        <v>17.082785808147175</v>
      </c>
      <c r="AA432" s="7">
        <f>L432/0.267</f>
        <v>32.584269662921344</v>
      </c>
      <c r="AB432" s="7">
        <f>M432/0.0493</f>
        <v>24.340770791075052</v>
      </c>
      <c r="AC432" s="7">
        <f>N432/0.33</f>
        <v>19.393939393939394</v>
      </c>
      <c r="AD432" s="7">
        <f>O432/0.0755</f>
        <v>14.569536423841061</v>
      </c>
      <c r="AE432" s="7">
        <f>E432/2.12</f>
        <v>11.60377358490566</v>
      </c>
      <c r="AF432" s="7">
        <f>P432/0.216</f>
        <v>12.962962962962962</v>
      </c>
      <c r="AG432" s="7">
        <f>Q432/0.0329</f>
        <v>9.1185410334346511</v>
      </c>
      <c r="AH432" s="7">
        <f>R432/0.221</f>
        <v>9.9547511312217196</v>
      </c>
      <c r="AI432" s="7">
        <f>S432/0.033</f>
        <v>9.0909090909090899</v>
      </c>
      <c r="AK432" s="14">
        <v>1.2823834196891192E-2</v>
      </c>
      <c r="AL432" s="14">
        <v>6.597154471544715</v>
      </c>
      <c r="AM432" s="14"/>
      <c r="AN432" s="14">
        <v>0.55912879505563373</v>
      </c>
      <c r="AO432" s="14">
        <v>0.39807369223640426</v>
      </c>
      <c r="AP432" s="14">
        <v>4.2797512707962095E-2</v>
      </c>
    </row>
    <row r="433" spans="1:42" ht="13.8">
      <c r="A433" t="s">
        <v>25</v>
      </c>
      <c r="B433">
        <v>333170</v>
      </c>
      <c r="C433" t="s">
        <v>24</v>
      </c>
      <c r="D433" s="11" t="s">
        <v>6</v>
      </c>
      <c r="E433" s="4">
        <v>29.7</v>
      </c>
      <c r="F433" s="4">
        <v>75.400000000000006</v>
      </c>
      <c r="G433" s="3">
        <v>156.06</v>
      </c>
      <c r="H433" s="4">
        <v>17.100000000000001</v>
      </c>
      <c r="I433" s="4">
        <v>68.2</v>
      </c>
      <c r="J433" s="4">
        <v>10.3</v>
      </c>
      <c r="K433" s="4">
        <v>1.3</v>
      </c>
      <c r="L433" s="4">
        <v>8.5</v>
      </c>
      <c r="M433" s="4">
        <v>1.3</v>
      </c>
      <c r="N433" s="4">
        <v>6.5</v>
      </c>
      <c r="O433" s="4">
        <v>1.2</v>
      </c>
      <c r="P433" s="4">
        <v>3.1</v>
      </c>
      <c r="Q433" s="4">
        <v>0.4</v>
      </c>
      <c r="R433" s="4">
        <v>2.2999999999999998</v>
      </c>
      <c r="S433" s="4">
        <v>0.3</v>
      </c>
      <c r="T433" s="4"/>
      <c r="U433" s="7">
        <f>F433/0.319</f>
        <v>236.36363636363637</v>
      </c>
      <c r="V433" s="7">
        <f>G433/0.82</f>
        <v>190.31707317073173</v>
      </c>
      <c r="W433" s="7">
        <f>H433/0.121</f>
        <v>141.32231404958679</v>
      </c>
      <c r="X433" s="7">
        <f>I433/0.615</f>
        <v>110.89430894308944</v>
      </c>
      <c r="Y433" s="7">
        <f>J433/0.2</f>
        <v>51.5</v>
      </c>
      <c r="Z433" s="7">
        <f>K433/0.0761</f>
        <v>17.082785808147175</v>
      </c>
      <c r="AA433" s="7">
        <f>L433/0.267</f>
        <v>31.835205992509362</v>
      </c>
      <c r="AB433" s="7">
        <f>M433/0.0493</f>
        <v>26.369168356997974</v>
      </c>
      <c r="AC433" s="7">
        <f>N433/0.33</f>
        <v>19.696969696969695</v>
      </c>
      <c r="AD433" s="7">
        <f>O433/0.0755</f>
        <v>15.894039735099337</v>
      </c>
      <c r="AE433" s="7">
        <f>E433/2.12</f>
        <v>14.009433962264151</v>
      </c>
      <c r="AF433" s="7">
        <f>P433/0.216</f>
        <v>14.351851851851853</v>
      </c>
      <c r="AG433" s="7">
        <f>Q433/0.0329</f>
        <v>12.158054711246201</v>
      </c>
      <c r="AH433" s="7">
        <f>R433/0.221</f>
        <v>10.407239819004523</v>
      </c>
      <c r="AI433" s="7">
        <f>S433/0.033</f>
        <v>9.0909090909090899</v>
      </c>
      <c r="AK433" s="14">
        <v>1.0730593607305937E-2</v>
      </c>
      <c r="AL433" s="14">
        <v>5.0451178451178453</v>
      </c>
      <c r="AM433" s="14"/>
      <c r="AN433" s="14">
        <v>0.56870793990743096</v>
      </c>
      <c r="AO433" s="14">
        <v>0.38749265196492072</v>
      </c>
      <c r="AP433" s="14">
        <v>4.3799408127648112E-2</v>
      </c>
    </row>
    <row r="434" spans="1:42" ht="13.8">
      <c r="A434" t="s">
        <v>25</v>
      </c>
      <c r="B434">
        <v>333181</v>
      </c>
      <c r="C434" t="s">
        <v>24</v>
      </c>
      <c r="D434" s="11" t="s">
        <v>6</v>
      </c>
      <c r="E434" s="4">
        <v>52.9</v>
      </c>
      <c r="F434" s="4">
        <v>230.7</v>
      </c>
      <c r="G434" s="3">
        <v>431.58</v>
      </c>
      <c r="H434" s="4">
        <v>44.2</v>
      </c>
      <c r="I434" s="4">
        <v>146.80000000000001</v>
      </c>
      <c r="J434" s="4">
        <v>21.5</v>
      </c>
      <c r="K434" s="4">
        <v>3.1</v>
      </c>
      <c r="L434" s="4">
        <v>15.6</v>
      </c>
      <c r="M434" s="4">
        <v>2.2000000000000002</v>
      </c>
      <c r="N434" s="4">
        <v>12.7</v>
      </c>
      <c r="O434" s="4">
        <v>2.2000000000000002</v>
      </c>
      <c r="P434" s="4">
        <v>5.8</v>
      </c>
      <c r="Q434" s="4">
        <v>0.7</v>
      </c>
      <c r="R434" s="4">
        <v>4.0999999999999996</v>
      </c>
      <c r="S434" s="4">
        <v>0.5</v>
      </c>
      <c r="T434" s="4"/>
      <c r="U434" s="7">
        <f>F434/0.319</f>
        <v>723.19749216300931</v>
      </c>
      <c r="V434" s="7">
        <f>G434/0.82</f>
        <v>526.31707317073176</v>
      </c>
      <c r="W434" s="7">
        <f>H434/0.121</f>
        <v>365.28925619834712</v>
      </c>
      <c r="X434" s="7">
        <f>I434/0.615</f>
        <v>238.69918699186994</v>
      </c>
      <c r="Y434" s="7">
        <f>J434/0.2</f>
        <v>107.5</v>
      </c>
      <c r="Z434" s="7">
        <f>K434/0.0761</f>
        <v>40.735873850197109</v>
      </c>
      <c r="AA434" s="7">
        <f>L434/0.267</f>
        <v>58.426966292134829</v>
      </c>
      <c r="AB434" s="7">
        <f>M434/0.0493</f>
        <v>44.624746450304265</v>
      </c>
      <c r="AC434" s="7">
        <f>N434/0.33</f>
        <v>38.484848484848484</v>
      </c>
      <c r="AD434" s="7">
        <f>O434/0.0755</f>
        <v>29.139072847682122</v>
      </c>
      <c r="AE434" s="7">
        <f>E434/2.12</f>
        <v>24.952830188679243</v>
      </c>
      <c r="AF434" s="7">
        <f>P434/0.216</f>
        <v>26.851851851851851</v>
      </c>
      <c r="AG434" s="7">
        <f>Q434/0.0329</f>
        <v>21.276595744680851</v>
      </c>
      <c r="AH434" s="7">
        <f>R434/0.221</f>
        <v>18.552036199095021</v>
      </c>
      <c r="AI434" s="7">
        <f>S434/0.033</f>
        <v>15.15151515151515</v>
      </c>
      <c r="AK434" s="14">
        <v>0.31014492753623185</v>
      </c>
      <c r="AL434" s="14">
        <v>3.805671077504726</v>
      </c>
      <c r="AM434" s="14"/>
      <c r="AN434" s="14">
        <v>0.53986534001342812</v>
      </c>
      <c r="AO434" s="14">
        <v>0.34344326972279987</v>
      </c>
      <c r="AP434" s="14">
        <v>0.11669139026377202</v>
      </c>
    </row>
    <row r="435" spans="1:42" ht="13.8">
      <c r="A435" t="s">
        <v>25</v>
      </c>
      <c r="B435">
        <v>333182</v>
      </c>
      <c r="C435" t="s">
        <v>24</v>
      </c>
      <c r="D435" s="11" t="s">
        <v>6</v>
      </c>
      <c r="E435" s="4">
        <v>46.8</v>
      </c>
      <c r="F435" s="4">
        <v>156.80000000000001</v>
      </c>
      <c r="G435" s="3">
        <v>300.89999999999998</v>
      </c>
      <c r="H435" s="4">
        <v>31</v>
      </c>
      <c r="I435" s="4">
        <v>109.1</v>
      </c>
      <c r="J435" s="4">
        <v>15.2</v>
      </c>
      <c r="K435" s="4">
        <v>2.2999999999999998</v>
      </c>
      <c r="L435" s="4">
        <v>13.5</v>
      </c>
      <c r="M435" s="4">
        <v>1.9</v>
      </c>
      <c r="N435" s="4">
        <v>11.4</v>
      </c>
      <c r="O435" s="4">
        <v>2.1</v>
      </c>
      <c r="P435" s="4">
        <v>4.8</v>
      </c>
      <c r="Q435" s="4">
        <v>0.6</v>
      </c>
      <c r="R435" s="4">
        <v>3.8</v>
      </c>
      <c r="S435" s="4">
        <v>0.4</v>
      </c>
      <c r="T435" s="4"/>
      <c r="U435" s="7">
        <f>F435/0.319</f>
        <v>491.53605015673986</v>
      </c>
      <c r="V435" s="7">
        <f>G435/0.82</f>
        <v>366.95121951219511</v>
      </c>
      <c r="W435" s="7">
        <f>H435/0.121</f>
        <v>256.198347107438</v>
      </c>
      <c r="X435" s="7">
        <f>I435/0.615</f>
        <v>177.39837398373984</v>
      </c>
      <c r="Y435" s="7">
        <f>J435/0.2</f>
        <v>75.999999999999986</v>
      </c>
      <c r="Z435" s="7">
        <f>K435/0.0761</f>
        <v>30.223390275952692</v>
      </c>
      <c r="AA435" s="7">
        <f>L435/0.267</f>
        <v>50.561797752808985</v>
      </c>
      <c r="AB435" s="7">
        <f>M435/0.0493</f>
        <v>38.539553752535497</v>
      </c>
      <c r="AC435" s="7">
        <f>N435/0.33</f>
        <v>34.545454545454547</v>
      </c>
      <c r="AD435" s="7">
        <f>O435/0.0755</f>
        <v>27.814569536423843</v>
      </c>
      <c r="AE435" s="7">
        <f>E435/2.12</f>
        <v>22.075471698113205</v>
      </c>
      <c r="AF435" s="7">
        <f>P435/0.216</f>
        <v>22.222222222222221</v>
      </c>
      <c r="AG435" s="7">
        <f>Q435/0.0329</f>
        <v>18.237082066869302</v>
      </c>
      <c r="AH435" s="7">
        <f>R435/0.221</f>
        <v>17.194570135746606</v>
      </c>
      <c r="AI435" s="7">
        <f>S435/0.033</f>
        <v>12.121212121212121</v>
      </c>
      <c r="AK435" s="14">
        <v>5.0736842105263164E-2</v>
      </c>
      <c r="AL435" s="14">
        <v>4.5452991452991451</v>
      </c>
      <c r="AM435" s="14"/>
      <c r="AN435" s="14">
        <v>0.4847265274588281</v>
      </c>
      <c r="AO435" s="14">
        <v>0.44894899883516881</v>
      </c>
      <c r="AP435" s="14">
        <v>6.6324473706003334E-2</v>
      </c>
    </row>
    <row r="436" spans="1:42" ht="13.8">
      <c r="A436" t="s">
        <v>25</v>
      </c>
      <c r="B436">
        <v>333183</v>
      </c>
      <c r="C436" t="s">
        <v>24</v>
      </c>
      <c r="D436" s="11" t="s">
        <v>6</v>
      </c>
      <c r="E436" s="4">
        <v>54.6</v>
      </c>
      <c r="F436" s="4">
        <v>145.5</v>
      </c>
      <c r="G436" s="3">
        <v>292.2</v>
      </c>
      <c r="H436" s="4">
        <v>31.3</v>
      </c>
      <c r="I436" s="4">
        <v>107.4</v>
      </c>
      <c r="J436" s="4">
        <v>15.9</v>
      </c>
      <c r="K436" s="4">
        <v>2.6</v>
      </c>
      <c r="L436" s="4">
        <v>12.4</v>
      </c>
      <c r="M436" s="4">
        <v>2</v>
      </c>
      <c r="N436" s="4">
        <v>12.7</v>
      </c>
      <c r="O436" s="4">
        <v>2.6</v>
      </c>
      <c r="P436" s="4">
        <v>6.5</v>
      </c>
      <c r="Q436" s="4">
        <v>0.7</v>
      </c>
      <c r="R436" s="4">
        <v>4.5999999999999996</v>
      </c>
      <c r="S436" s="4">
        <v>0.5</v>
      </c>
      <c r="T436" s="4"/>
      <c r="U436" s="7">
        <f>F436/0.319</f>
        <v>456.11285266457679</v>
      </c>
      <c r="V436" s="7">
        <f>G436/0.82</f>
        <v>356.34146341463418</v>
      </c>
      <c r="W436" s="7">
        <f>H436/0.121</f>
        <v>258.67768595041326</v>
      </c>
      <c r="X436" s="7">
        <f>I436/0.615</f>
        <v>174.63414634146343</v>
      </c>
      <c r="Y436" s="7">
        <f>J436/0.2</f>
        <v>79.5</v>
      </c>
      <c r="Z436" s="7">
        <f>K436/0.0761</f>
        <v>34.165571616294351</v>
      </c>
      <c r="AA436" s="7">
        <f>L436/0.267</f>
        <v>46.441947565543067</v>
      </c>
      <c r="AB436" s="7">
        <f>M436/0.0493</f>
        <v>40.56795131845842</v>
      </c>
      <c r="AC436" s="7">
        <f>N436/0.33</f>
        <v>38.484848484848484</v>
      </c>
      <c r="AD436" s="7">
        <f>O436/0.0755</f>
        <v>34.437086092715234</v>
      </c>
      <c r="AE436" s="7">
        <f>E436/2.12</f>
        <v>25.754716981132074</v>
      </c>
      <c r="AF436" s="7">
        <f>P436/0.216</f>
        <v>30.092592592592592</v>
      </c>
      <c r="AG436" s="7">
        <f>Q436/0.0329</f>
        <v>21.276595744680851</v>
      </c>
      <c r="AH436" s="7">
        <f>R436/0.221</f>
        <v>20.814479638009047</v>
      </c>
      <c r="AI436" s="7">
        <f>S436/0.033</f>
        <v>15.15151515151515</v>
      </c>
      <c r="AK436" s="14">
        <v>3.7614678899082571E-2</v>
      </c>
      <c r="AL436" s="14">
        <v>6.7261904761904763</v>
      </c>
      <c r="AM436" s="14"/>
      <c r="AN436" s="14">
        <v>0.49593474681673178</v>
      </c>
      <c r="AO436" s="14">
        <v>0.44260585511150147</v>
      </c>
      <c r="AP436" s="14">
        <v>6.1459398071766758E-2</v>
      </c>
    </row>
    <row r="437" spans="1:42" ht="13.8">
      <c r="A437" t="s">
        <v>25</v>
      </c>
      <c r="B437">
        <v>333184</v>
      </c>
      <c r="C437" t="s">
        <v>24</v>
      </c>
      <c r="D437" s="11" t="s">
        <v>6</v>
      </c>
      <c r="E437" s="4">
        <v>69.400000000000006</v>
      </c>
      <c r="F437" s="4">
        <v>211.4</v>
      </c>
      <c r="G437" s="3">
        <v>400.65</v>
      </c>
      <c r="H437" s="4">
        <v>41.9</v>
      </c>
      <c r="I437" s="4">
        <v>147.30000000000001</v>
      </c>
      <c r="J437" s="4">
        <v>22.6</v>
      </c>
      <c r="K437" s="4">
        <v>3.4</v>
      </c>
      <c r="L437" s="4">
        <v>17.600000000000001</v>
      </c>
      <c r="M437" s="4">
        <v>2.7</v>
      </c>
      <c r="N437" s="4">
        <v>16.5</v>
      </c>
      <c r="O437" s="4">
        <v>3.1</v>
      </c>
      <c r="P437" s="4">
        <v>7.6</v>
      </c>
      <c r="Q437" s="4">
        <v>0.9</v>
      </c>
      <c r="R437" s="4">
        <v>5.3</v>
      </c>
      <c r="S437" s="4">
        <v>0.6</v>
      </c>
      <c r="T437" s="4"/>
      <c r="U437" s="7">
        <f>F437/0.319</f>
        <v>662.69592476489026</v>
      </c>
      <c r="V437" s="7">
        <f>G437/0.82</f>
        <v>488.59756097560978</v>
      </c>
      <c r="W437" s="7">
        <f>H437/0.121</f>
        <v>346.28099173553721</v>
      </c>
      <c r="X437" s="7">
        <f>I437/0.615</f>
        <v>239.51219512195124</v>
      </c>
      <c r="Y437" s="7">
        <f>J437/0.2</f>
        <v>113</v>
      </c>
      <c r="Z437" s="7">
        <f>K437/0.0761</f>
        <v>44.678055190538764</v>
      </c>
      <c r="AA437" s="7">
        <f>L437/0.267</f>
        <v>65.917602996254686</v>
      </c>
      <c r="AB437" s="7">
        <f>M437/0.0493</f>
        <v>54.766734279918872</v>
      </c>
      <c r="AC437" s="7">
        <f>N437/0.33</f>
        <v>50</v>
      </c>
      <c r="AD437" s="7">
        <f>O437/0.0755</f>
        <v>41.059602649006628</v>
      </c>
      <c r="AE437" s="7">
        <f>E437/2.12</f>
        <v>32.735849056603776</v>
      </c>
      <c r="AF437" s="7">
        <f>P437/0.216</f>
        <v>35.185185185185183</v>
      </c>
      <c r="AG437" s="7">
        <f>Q437/0.0329</f>
        <v>27.355623100303951</v>
      </c>
      <c r="AH437" s="7">
        <f>R437/0.221</f>
        <v>23.981900452488688</v>
      </c>
      <c r="AI437" s="7">
        <f>S437/0.033</f>
        <v>18.18181818181818</v>
      </c>
      <c r="AK437" s="14">
        <v>2.5483870967741934E-2</v>
      </c>
      <c r="AL437" s="14">
        <v>3.7654178674351582</v>
      </c>
      <c r="AM437" s="14"/>
      <c r="AN437" s="14">
        <v>0.54536928366197979</v>
      </c>
      <c r="AO437" s="14">
        <v>0.4054049852711431</v>
      </c>
      <c r="AP437" s="14">
        <v>4.922573106687704E-2</v>
      </c>
    </row>
    <row r="438" spans="1:42" ht="13.8">
      <c r="A438" t="s">
        <v>25</v>
      </c>
      <c r="B438">
        <v>333185</v>
      </c>
      <c r="C438" t="s">
        <v>24</v>
      </c>
      <c r="D438" s="11" t="s">
        <v>6</v>
      </c>
      <c r="E438" s="4">
        <v>25.2</v>
      </c>
      <c r="F438" s="4">
        <v>99.1</v>
      </c>
      <c r="G438" s="3">
        <v>200.71</v>
      </c>
      <c r="H438" s="4">
        <v>21.8</v>
      </c>
      <c r="I438" s="4">
        <v>79.3</v>
      </c>
      <c r="J438" s="4">
        <v>12.4</v>
      </c>
      <c r="K438" s="4">
        <v>2.1</v>
      </c>
      <c r="L438" s="4">
        <v>8.1999999999999993</v>
      </c>
      <c r="M438" s="4">
        <v>1.3</v>
      </c>
      <c r="N438" s="4">
        <v>6.8</v>
      </c>
      <c r="O438" s="4">
        <v>1.2</v>
      </c>
      <c r="P438" s="4">
        <v>3</v>
      </c>
      <c r="Q438" s="4">
        <v>0.4</v>
      </c>
      <c r="R438" s="4">
        <v>2.6</v>
      </c>
      <c r="S438" s="4">
        <v>0.3</v>
      </c>
      <c r="T438" s="4"/>
      <c r="U438" s="7">
        <f>F438/0.319</f>
        <v>310.65830721003135</v>
      </c>
      <c r="V438" s="7">
        <f>G438/0.82</f>
        <v>244.76829268292684</v>
      </c>
      <c r="W438" s="7">
        <f>H438/0.121</f>
        <v>180.16528925619835</v>
      </c>
      <c r="X438" s="7">
        <f>I438/0.615</f>
        <v>128.9430894308943</v>
      </c>
      <c r="Y438" s="7">
        <f>J438/0.2</f>
        <v>62</v>
      </c>
      <c r="Z438" s="7">
        <f>K438/0.0761</f>
        <v>27.595269382391592</v>
      </c>
      <c r="AA438" s="7">
        <f>L438/0.267</f>
        <v>30.711610486891381</v>
      </c>
      <c r="AB438" s="7">
        <f>M438/0.0493</f>
        <v>26.369168356997974</v>
      </c>
      <c r="AC438" s="7">
        <f>N438/0.33</f>
        <v>20.606060606060606</v>
      </c>
      <c r="AD438" s="7">
        <f>O438/0.0755</f>
        <v>15.894039735099337</v>
      </c>
      <c r="AE438" s="7">
        <f>E438/2.12</f>
        <v>11.886792452830187</v>
      </c>
      <c r="AF438" s="7">
        <f>P438/0.216</f>
        <v>13.888888888888889</v>
      </c>
      <c r="AG438" s="7">
        <f>Q438/0.0329</f>
        <v>12.158054711246201</v>
      </c>
      <c r="AH438" s="7">
        <f>R438/0.221</f>
        <v>11.764705882352942</v>
      </c>
      <c r="AI438" s="7">
        <f>S438/0.033</f>
        <v>9.0909090909090899</v>
      </c>
      <c r="AK438" s="14">
        <v>6.9765624999999998E-2</v>
      </c>
      <c r="AL438" s="14">
        <v>3.6083333333333338</v>
      </c>
      <c r="AM438" s="14"/>
      <c r="AN438" s="14">
        <v>0.59482732659034843</v>
      </c>
      <c r="AO438" s="14">
        <v>0.32728770895237891</v>
      </c>
      <c r="AP438" s="14">
        <v>7.7884964457272832E-2</v>
      </c>
    </row>
    <row r="439" spans="1:42" ht="13.8">
      <c r="A439" t="s">
        <v>25</v>
      </c>
      <c r="B439">
        <v>333186</v>
      </c>
      <c r="C439" t="s">
        <v>24</v>
      </c>
      <c r="D439" s="11" t="s">
        <v>6</v>
      </c>
      <c r="E439" s="4">
        <v>23</v>
      </c>
      <c r="F439" s="4">
        <v>112.6</v>
      </c>
      <c r="G439" s="3">
        <v>218.28</v>
      </c>
      <c r="H439" s="4">
        <v>23.2</v>
      </c>
      <c r="I439" s="4">
        <v>80.8</v>
      </c>
      <c r="J439" s="4">
        <v>11.5</v>
      </c>
      <c r="K439" s="4">
        <v>1.9</v>
      </c>
      <c r="L439" s="4">
        <v>7.2</v>
      </c>
      <c r="M439" s="4">
        <v>1.1000000000000001</v>
      </c>
      <c r="N439" s="4">
        <v>5.7</v>
      </c>
      <c r="O439" s="4">
        <v>1</v>
      </c>
      <c r="P439" s="4">
        <v>2.5</v>
      </c>
      <c r="Q439" s="4">
        <v>0.3</v>
      </c>
      <c r="R439" s="4">
        <v>2.1</v>
      </c>
      <c r="S439" s="4">
        <v>0.2</v>
      </c>
      <c r="T439" s="4"/>
      <c r="U439" s="7">
        <f>F439/0.319</f>
        <v>352.97805642633227</v>
      </c>
      <c r="V439" s="7">
        <f>G439/0.82</f>
        <v>266.19512195121951</v>
      </c>
      <c r="W439" s="7">
        <f>H439/0.121</f>
        <v>191.73553719008265</v>
      </c>
      <c r="X439" s="7">
        <f>I439/0.615</f>
        <v>131.3821138211382</v>
      </c>
      <c r="Y439" s="7">
        <f>J439/0.2</f>
        <v>57.5</v>
      </c>
      <c r="Z439" s="7">
        <f>K439/0.0761</f>
        <v>24.967148488830485</v>
      </c>
      <c r="AA439" s="7">
        <f>L439/0.267</f>
        <v>26.966292134831459</v>
      </c>
      <c r="AB439" s="7">
        <f>M439/0.0493</f>
        <v>22.312373225152133</v>
      </c>
      <c r="AC439" s="7">
        <f>N439/0.33</f>
        <v>17.272727272727273</v>
      </c>
      <c r="AD439" s="7">
        <f>O439/0.0755</f>
        <v>13.245033112582782</v>
      </c>
      <c r="AE439" s="7">
        <f>E439/2.12</f>
        <v>10.849056603773585</v>
      </c>
      <c r="AF439" s="7">
        <f>P439/0.216</f>
        <v>11.574074074074074</v>
      </c>
      <c r="AG439" s="7">
        <f>Q439/0.0329</f>
        <v>9.1185410334346511</v>
      </c>
      <c r="AH439" s="7">
        <f>R439/0.221</f>
        <v>9.502262443438914</v>
      </c>
      <c r="AI439" s="7">
        <f>S439/0.033</f>
        <v>6.0606060606060606</v>
      </c>
      <c r="AK439" s="14">
        <v>6.5163934426229503E-2</v>
      </c>
      <c r="AL439" s="14">
        <v>4.0734782608695648</v>
      </c>
      <c r="AM439" s="14"/>
      <c r="AN439" s="14">
        <v>0.54246325526021855</v>
      </c>
      <c r="AO439" s="14">
        <v>0.30463279601912496</v>
      </c>
      <c r="AP439" s="14">
        <v>0.15290394872065652</v>
      </c>
    </row>
    <row r="440" spans="1:42" ht="13.8">
      <c r="A440" t="s">
        <v>25</v>
      </c>
      <c r="B440">
        <v>333187</v>
      </c>
      <c r="C440" t="s">
        <v>24</v>
      </c>
      <c r="D440" s="11" t="s">
        <v>6</v>
      </c>
      <c r="E440" s="4">
        <v>42</v>
      </c>
      <c r="F440" s="4">
        <v>165.6</v>
      </c>
      <c r="G440" s="3">
        <v>335.16</v>
      </c>
      <c r="H440" s="4">
        <v>34.299999999999997</v>
      </c>
      <c r="I440" s="4">
        <v>121.7</v>
      </c>
      <c r="J440" s="4">
        <v>18.100000000000001</v>
      </c>
      <c r="K440" s="4">
        <v>3.5</v>
      </c>
      <c r="L440" s="4">
        <v>14.3</v>
      </c>
      <c r="M440" s="4">
        <v>2.1</v>
      </c>
      <c r="N440" s="4">
        <v>11.7</v>
      </c>
      <c r="O440" s="4">
        <v>2.2000000000000002</v>
      </c>
      <c r="P440" s="4">
        <v>5.5</v>
      </c>
      <c r="Q440" s="4">
        <v>0.7</v>
      </c>
      <c r="R440" s="4">
        <v>3.9</v>
      </c>
      <c r="S440" s="4">
        <v>0.5</v>
      </c>
      <c r="T440" s="4"/>
      <c r="U440" s="7">
        <f>F440/0.319</f>
        <v>519.12225705329149</v>
      </c>
      <c r="V440" s="7">
        <f>G440/0.82</f>
        <v>408.73170731707324</v>
      </c>
      <c r="W440" s="7">
        <f>H440/0.121</f>
        <v>283.47107438016525</v>
      </c>
      <c r="X440" s="7">
        <f>I440/0.615</f>
        <v>197.88617886178864</v>
      </c>
      <c r="Y440" s="7">
        <f>J440/0.2</f>
        <v>90.5</v>
      </c>
      <c r="Z440" s="7">
        <f>K440/0.0761</f>
        <v>45.992115637319316</v>
      </c>
      <c r="AA440" s="7">
        <f>L440/0.267</f>
        <v>53.558052434456926</v>
      </c>
      <c r="AB440" s="7">
        <f>M440/0.0493</f>
        <v>42.596348884381342</v>
      </c>
      <c r="AC440" s="7">
        <f>N440/0.33</f>
        <v>35.454545454545453</v>
      </c>
      <c r="AD440" s="7">
        <f>O440/0.0755</f>
        <v>29.139072847682122</v>
      </c>
      <c r="AE440" s="7">
        <f>E440/2.12</f>
        <v>19.811320754716981</v>
      </c>
      <c r="AF440" s="7">
        <f>P440/0.216</f>
        <v>25.462962962962962</v>
      </c>
      <c r="AG440" s="7">
        <f>Q440/0.0329</f>
        <v>21.276595744680851</v>
      </c>
      <c r="AH440" s="7">
        <f>R440/0.221</f>
        <v>17.647058823529409</v>
      </c>
      <c r="AI440" s="7">
        <f>S440/0.033</f>
        <v>15.15151515151515</v>
      </c>
      <c r="AK440" s="14">
        <v>7.5149253731343291E-2</v>
      </c>
      <c r="AL440" s="14">
        <v>4.8095238095238093</v>
      </c>
      <c r="AM440" s="14"/>
      <c r="AN440" s="14">
        <v>0.52359307738716354</v>
      </c>
      <c r="AO440" s="14">
        <v>0.37035431203378039</v>
      </c>
      <c r="AP440" s="14">
        <v>0.10605261057905607</v>
      </c>
    </row>
    <row r="441" spans="1:42" ht="13.8">
      <c r="A441" t="s">
        <v>25</v>
      </c>
      <c r="B441">
        <v>333188</v>
      </c>
      <c r="C441" t="s">
        <v>24</v>
      </c>
      <c r="D441" s="11" t="s">
        <v>6</v>
      </c>
      <c r="E441" s="4">
        <v>19.899999999999999</v>
      </c>
      <c r="F441" s="4">
        <v>94.2</v>
      </c>
      <c r="G441" s="3">
        <v>188.9</v>
      </c>
      <c r="H441" s="4">
        <v>21.5</v>
      </c>
      <c r="I441" s="4">
        <v>75.8</v>
      </c>
      <c r="J441" s="4">
        <v>11.3</v>
      </c>
      <c r="K441" s="4">
        <v>2.2999999999999998</v>
      </c>
      <c r="L441" s="4">
        <v>7</v>
      </c>
      <c r="M441" s="4">
        <v>1.1000000000000001</v>
      </c>
      <c r="N441" s="4">
        <v>6.1</v>
      </c>
      <c r="O441" s="4">
        <v>1</v>
      </c>
      <c r="P441" s="4">
        <v>2.7</v>
      </c>
      <c r="Q441" s="4">
        <v>0.3</v>
      </c>
      <c r="R441" s="4">
        <v>2</v>
      </c>
      <c r="S441" s="4">
        <v>0.3</v>
      </c>
      <c r="T441" s="4"/>
      <c r="U441" s="7">
        <f>F441/0.319</f>
        <v>295.29780564263325</v>
      </c>
      <c r="V441" s="7">
        <f>G441/0.82</f>
        <v>230.36585365853659</v>
      </c>
      <c r="W441" s="7">
        <f>H441/0.121</f>
        <v>177.68595041322314</v>
      </c>
      <c r="X441" s="7">
        <f>I441/0.615</f>
        <v>123.2520325203252</v>
      </c>
      <c r="Y441" s="7">
        <f>J441/0.2</f>
        <v>56.5</v>
      </c>
      <c r="Z441" s="7">
        <f>K441/0.0761</f>
        <v>30.223390275952692</v>
      </c>
      <c r="AA441" s="7">
        <f>L441/0.267</f>
        <v>26.217228464419474</v>
      </c>
      <c r="AB441" s="7">
        <f>M441/0.0493</f>
        <v>22.312373225152133</v>
      </c>
      <c r="AC441" s="7">
        <f>N441/0.33</f>
        <v>18.484848484848484</v>
      </c>
      <c r="AD441" s="7">
        <f>O441/0.0755</f>
        <v>13.245033112582782</v>
      </c>
      <c r="AE441" s="7">
        <f>E441/2.12</f>
        <v>9.3867924528301874</v>
      </c>
      <c r="AF441" s="7">
        <f>P441/0.216</f>
        <v>12.500000000000002</v>
      </c>
      <c r="AG441" s="7">
        <f>Q441/0.0329</f>
        <v>9.1185410334346511</v>
      </c>
      <c r="AH441" s="7">
        <f>R441/0.221</f>
        <v>9.0497737556561084</v>
      </c>
      <c r="AI441" s="7">
        <f>S441/0.033</f>
        <v>9.0909090909090899</v>
      </c>
      <c r="AK441" s="14">
        <v>7.5431034482758619E-2</v>
      </c>
      <c r="AL441" s="14">
        <v>10.704522613065327</v>
      </c>
      <c r="AM441" s="14"/>
      <c r="AN441" s="14">
        <v>0.59531682419661092</v>
      </c>
      <c r="AO441" s="14">
        <v>0.3462306175363502</v>
      </c>
      <c r="AP441" s="14">
        <v>5.8452558267038837E-2</v>
      </c>
    </row>
    <row r="442" spans="1:42" ht="13.8">
      <c r="A442" t="s">
        <v>25</v>
      </c>
      <c r="B442">
        <v>333189</v>
      </c>
      <c r="C442" t="s">
        <v>24</v>
      </c>
      <c r="D442" s="11" t="s">
        <v>6</v>
      </c>
      <c r="E442" s="4">
        <v>19.3</v>
      </c>
      <c r="F442" s="4">
        <v>59.4</v>
      </c>
      <c r="G442" s="3">
        <v>115.62</v>
      </c>
      <c r="H442" s="4">
        <v>12.6</v>
      </c>
      <c r="I442" s="4">
        <v>46.3</v>
      </c>
      <c r="J442" s="4">
        <v>6.2</v>
      </c>
      <c r="K442" s="4">
        <v>1.1000000000000001</v>
      </c>
      <c r="L442" s="4">
        <v>5</v>
      </c>
      <c r="M442" s="4">
        <v>0.8</v>
      </c>
      <c r="N442" s="4">
        <v>4.7</v>
      </c>
      <c r="O442" s="4">
        <v>0.9</v>
      </c>
      <c r="P442" s="4">
        <v>2.2000000000000002</v>
      </c>
      <c r="Q442" s="4">
        <v>0.3</v>
      </c>
      <c r="R442" s="4">
        <v>1.9</v>
      </c>
      <c r="S442" s="4">
        <v>0.3</v>
      </c>
      <c r="T442" s="4"/>
      <c r="U442" s="7">
        <f>F442/0.319</f>
        <v>186.20689655172413</v>
      </c>
      <c r="V442" s="7">
        <f>G442/0.82</f>
        <v>141</v>
      </c>
      <c r="W442" s="7">
        <f>H442/0.121</f>
        <v>104.13223140495867</v>
      </c>
      <c r="X442" s="7">
        <f>I442/0.615</f>
        <v>75.284552845528452</v>
      </c>
      <c r="Y442" s="7">
        <f>J442/0.2</f>
        <v>31</v>
      </c>
      <c r="Z442" s="7">
        <f>K442/0.0761</f>
        <v>14.454664914586072</v>
      </c>
      <c r="AA442" s="7">
        <f>L442/0.267</f>
        <v>18.726591760299623</v>
      </c>
      <c r="AB442" s="7">
        <f>M442/0.0493</f>
        <v>16.227180527383368</v>
      </c>
      <c r="AC442" s="7">
        <f>N442/0.33</f>
        <v>14.242424242424242</v>
      </c>
      <c r="AD442" s="7">
        <f>O442/0.0755</f>
        <v>11.920529801324504</v>
      </c>
      <c r="AE442" s="7">
        <f>E442/2.12</f>
        <v>9.1037735849056602</v>
      </c>
      <c r="AF442" s="7">
        <f>P442/0.216</f>
        <v>10.185185185185187</v>
      </c>
      <c r="AG442" s="7">
        <f>Q442/0.0329</f>
        <v>9.1185410334346511</v>
      </c>
      <c r="AH442" s="7">
        <f>R442/0.221</f>
        <v>8.5972850678733028</v>
      </c>
      <c r="AI442" s="7">
        <f>S442/0.033</f>
        <v>9.0909090909090899</v>
      </c>
      <c r="AK442" s="14">
        <v>3.0552147239263801E-2</v>
      </c>
      <c r="AL442" s="14">
        <v>4.9968911917098442</v>
      </c>
      <c r="AM442" s="14"/>
      <c r="AN442" s="14">
        <v>0.5985155552494319</v>
      </c>
      <c r="AO442" s="14">
        <v>0.28501655291824618</v>
      </c>
      <c r="AP442" s="14">
        <v>0.11646789183232188</v>
      </c>
    </row>
    <row r="443" spans="1:42" ht="13.8">
      <c r="A443" t="s">
        <v>25</v>
      </c>
      <c r="B443">
        <v>333190</v>
      </c>
      <c r="C443" t="s">
        <v>24</v>
      </c>
      <c r="D443" s="11" t="s">
        <v>6</v>
      </c>
      <c r="E443" s="4">
        <v>32</v>
      </c>
      <c r="F443" s="4">
        <v>127.6</v>
      </c>
      <c r="G443" s="3">
        <v>258.41000000000003</v>
      </c>
      <c r="H443" s="4">
        <v>27</v>
      </c>
      <c r="I443" s="4">
        <v>95.7</v>
      </c>
      <c r="J443" s="4">
        <v>13</v>
      </c>
      <c r="K443" s="4">
        <v>2.2999999999999998</v>
      </c>
      <c r="L443" s="4">
        <v>10</v>
      </c>
      <c r="M443" s="4">
        <v>1.4</v>
      </c>
      <c r="N443" s="4">
        <v>7.7</v>
      </c>
      <c r="O443" s="4">
        <v>1.4</v>
      </c>
      <c r="P443" s="4">
        <v>3.4</v>
      </c>
      <c r="Q443" s="4">
        <v>0.4</v>
      </c>
      <c r="R443" s="4">
        <v>2.7</v>
      </c>
      <c r="S443" s="4">
        <v>0.4</v>
      </c>
      <c r="T443" s="4"/>
      <c r="U443" s="7">
        <f>F443/0.319</f>
        <v>400</v>
      </c>
      <c r="V443" s="7">
        <f>G443/0.82</f>
        <v>315.13414634146346</v>
      </c>
      <c r="W443" s="7">
        <f>H443/0.121</f>
        <v>223.14049586776861</v>
      </c>
      <c r="X443" s="7">
        <f>I443/0.615</f>
        <v>155.60975609756099</v>
      </c>
      <c r="Y443" s="7">
        <f>J443/0.2</f>
        <v>65</v>
      </c>
      <c r="Z443" s="7">
        <f>K443/0.0761</f>
        <v>30.223390275952692</v>
      </c>
      <c r="AA443" s="7">
        <f>L443/0.267</f>
        <v>37.453183520599246</v>
      </c>
      <c r="AB443" s="7">
        <f>M443/0.0493</f>
        <v>28.397565922920894</v>
      </c>
      <c r="AC443" s="7">
        <f>N443/0.33</f>
        <v>23.333333333333332</v>
      </c>
      <c r="AD443" s="7">
        <f>O443/0.0755</f>
        <v>18.543046357615893</v>
      </c>
      <c r="AE443" s="7">
        <f>E443/2.12</f>
        <v>15.094339622641508</v>
      </c>
      <c r="AF443" s="7">
        <f>P443/0.216</f>
        <v>15.74074074074074</v>
      </c>
      <c r="AG443" s="7">
        <f>Q443/0.0329</f>
        <v>12.158054711246201</v>
      </c>
      <c r="AH443" s="7">
        <f>R443/0.221</f>
        <v>12.217194570135748</v>
      </c>
      <c r="AI443" s="7">
        <f>S443/0.033</f>
        <v>12.121212121212121</v>
      </c>
      <c r="AK443" s="14">
        <v>2.5133079847908742E-2</v>
      </c>
      <c r="AL443" s="14">
        <v>5.9437499999999996</v>
      </c>
      <c r="AM443" s="14"/>
      <c r="AN443" s="14">
        <v>0.54228371229178784</v>
      </c>
      <c r="AO443" s="14">
        <v>0.41720083793928558</v>
      </c>
      <c r="AP443" s="14">
        <v>4.0515449768926681E-2</v>
      </c>
    </row>
    <row r="444" spans="1:42" ht="13.8">
      <c r="A444" t="s">
        <v>25</v>
      </c>
      <c r="B444">
        <v>333191</v>
      </c>
      <c r="C444" t="s">
        <v>24</v>
      </c>
      <c r="D444" s="11" t="s">
        <v>6</v>
      </c>
      <c r="E444" s="4">
        <v>22.5</v>
      </c>
      <c r="F444" s="4">
        <v>74.8</v>
      </c>
      <c r="G444" s="3">
        <v>161.72999999999999</v>
      </c>
      <c r="H444" s="4">
        <v>17.3</v>
      </c>
      <c r="I444" s="4">
        <v>63.5</v>
      </c>
      <c r="J444" s="4">
        <v>9.4</v>
      </c>
      <c r="K444" s="4">
        <v>1.7</v>
      </c>
      <c r="L444" s="4">
        <v>6.3</v>
      </c>
      <c r="M444" s="4">
        <v>1.1000000000000001</v>
      </c>
      <c r="N444" s="4">
        <v>5.5</v>
      </c>
      <c r="O444" s="4">
        <v>1.1000000000000001</v>
      </c>
      <c r="P444" s="4">
        <v>2.7</v>
      </c>
      <c r="Q444" s="4">
        <v>0.3</v>
      </c>
      <c r="R444" s="4">
        <v>2.1</v>
      </c>
      <c r="S444" s="4">
        <v>0.3</v>
      </c>
      <c r="T444" s="4"/>
      <c r="U444" s="7">
        <f>F444/0.319</f>
        <v>234.48275862068965</v>
      </c>
      <c r="V444" s="7">
        <f>G444/0.82</f>
        <v>197.23170731707316</v>
      </c>
      <c r="W444" s="7">
        <f>H444/0.121</f>
        <v>142.97520661157026</v>
      </c>
      <c r="X444" s="7">
        <f>I444/0.615</f>
        <v>103.2520325203252</v>
      </c>
      <c r="Y444" s="7">
        <f>J444/0.2</f>
        <v>47</v>
      </c>
      <c r="Z444" s="7">
        <f>K444/0.0761</f>
        <v>22.339027595269382</v>
      </c>
      <c r="AA444" s="7">
        <f>L444/0.267</f>
        <v>23.595505617977526</v>
      </c>
      <c r="AB444" s="7">
        <f>M444/0.0493</f>
        <v>22.312373225152133</v>
      </c>
      <c r="AC444" s="7">
        <f>N444/0.33</f>
        <v>16.666666666666664</v>
      </c>
      <c r="AD444" s="7">
        <f>O444/0.0755</f>
        <v>14.569536423841061</v>
      </c>
      <c r="AE444" s="7">
        <f>E444/2.12</f>
        <v>10.613207547169811</v>
      </c>
      <c r="AF444" s="7">
        <f>P444/0.216</f>
        <v>12.500000000000002</v>
      </c>
      <c r="AG444" s="7">
        <f>Q444/0.0329</f>
        <v>9.1185410334346511</v>
      </c>
      <c r="AH444" s="7">
        <f>R444/0.221</f>
        <v>9.502262443438914</v>
      </c>
      <c r="AI444" s="7">
        <f>S444/0.033</f>
        <v>9.0909090909090899</v>
      </c>
      <c r="AK444" s="14">
        <v>3.157360406091371E-2</v>
      </c>
      <c r="AL444" s="14">
        <v>5.4764444444444447</v>
      </c>
      <c r="AM444" s="14"/>
      <c r="AN444" s="14">
        <v>0.58861007254770592</v>
      </c>
      <c r="AO444" s="14">
        <v>0.3327994309786087</v>
      </c>
      <c r="AP444" s="14">
        <v>7.8590496473685351E-2</v>
      </c>
    </row>
    <row r="445" spans="1:42" ht="13.8">
      <c r="A445" t="s">
        <v>25</v>
      </c>
      <c r="B445">
        <v>333192</v>
      </c>
      <c r="C445" t="s">
        <v>24</v>
      </c>
      <c r="D445" s="11" t="s">
        <v>6</v>
      </c>
      <c r="E445" s="4">
        <v>2.9</v>
      </c>
      <c r="F445" s="4">
        <v>14.7</v>
      </c>
      <c r="G445" s="3">
        <v>26.74</v>
      </c>
      <c r="H445" s="4">
        <v>2.7</v>
      </c>
      <c r="I445" s="4">
        <v>9.5</v>
      </c>
      <c r="J445" s="4">
        <v>1.2</v>
      </c>
      <c r="K445" s="4">
        <v>0.3</v>
      </c>
      <c r="L445" s="4">
        <v>0.9</v>
      </c>
      <c r="M445" s="4">
        <v>0.1</v>
      </c>
      <c r="N445" s="4">
        <v>0.7</v>
      </c>
      <c r="O445" s="4">
        <v>0.1</v>
      </c>
      <c r="P445" s="4">
        <v>0.3</v>
      </c>
      <c r="Q445" s="4">
        <v>0.05</v>
      </c>
      <c r="R445" s="4">
        <v>0.3</v>
      </c>
      <c r="S445" s="4">
        <v>0.05</v>
      </c>
      <c r="T445" s="4"/>
      <c r="U445" s="7">
        <f>F445/0.319</f>
        <v>46.081504702194351</v>
      </c>
      <c r="V445" s="7">
        <f>G445/0.82</f>
        <v>32.609756097560975</v>
      </c>
      <c r="W445" s="7">
        <f>H445/0.121</f>
        <v>22.314049586776861</v>
      </c>
      <c r="X445" s="7">
        <f>I445/0.615</f>
        <v>15.447154471544716</v>
      </c>
      <c r="Y445" s="7">
        <f>J445/0.2</f>
        <v>5.9999999999999991</v>
      </c>
      <c r="Z445" s="7">
        <f>K445/0.0761</f>
        <v>3.9421813403416555</v>
      </c>
      <c r="AA445" s="7">
        <f>L445/0.267</f>
        <v>3.3707865168539324</v>
      </c>
      <c r="AB445" s="7">
        <f>M445/0.0493</f>
        <v>2.028397565922921</v>
      </c>
      <c r="AC445" s="7">
        <f>N445/0.33</f>
        <v>2.1212121212121211</v>
      </c>
      <c r="AD445" s="7">
        <f>O445/0.0755</f>
        <v>1.3245033112582782</v>
      </c>
      <c r="AE445" s="7">
        <f>E445/2.12</f>
        <v>1.3679245283018866</v>
      </c>
      <c r="AF445" s="7">
        <f>P445/0.216</f>
        <v>1.3888888888888888</v>
      </c>
      <c r="AG445" s="7">
        <f>Q445/0.0329</f>
        <v>1.5197568389057752</v>
      </c>
      <c r="AH445" s="7">
        <f>R445/0.221</f>
        <v>1.3574660633484161</v>
      </c>
      <c r="AI445" s="7">
        <f>S445/0.033</f>
        <v>1.5151515151515151</v>
      </c>
      <c r="AK445" s="14">
        <v>3.5499999999999997E-2</v>
      </c>
      <c r="AL445" s="14">
        <v>5.6310344827586203</v>
      </c>
      <c r="AM445" s="14"/>
      <c r="AN445" s="14">
        <v>0.50497326527255582</v>
      </c>
      <c r="AO445" s="14">
        <v>0.42288769683136496</v>
      </c>
      <c r="AP445" s="14">
        <v>7.2139037896079408E-2</v>
      </c>
    </row>
    <row r="446" spans="1:42" ht="13.8">
      <c r="A446" t="s">
        <v>26</v>
      </c>
      <c r="B446">
        <v>334132</v>
      </c>
      <c r="D446" s="11" t="s">
        <v>6</v>
      </c>
      <c r="E446" s="4">
        <v>27.8</v>
      </c>
      <c r="F446" s="4">
        <v>42.1</v>
      </c>
      <c r="G446" s="3">
        <v>87.4</v>
      </c>
      <c r="H446" s="4">
        <v>10.25</v>
      </c>
      <c r="I446" s="4">
        <v>40</v>
      </c>
      <c r="J446" s="4">
        <v>6.86</v>
      </c>
      <c r="K446" s="4">
        <v>1.03</v>
      </c>
      <c r="L446" s="4">
        <v>6.12</v>
      </c>
      <c r="M446" s="4">
        <v>0.93</v>
      </c>
      <c r="N446" s="4">
        <v>5.34</v>
      </c>
      <c r="O446" s="4">
        <v>1.05</v>
      </c>
      <c r="P446" s="4">
        <v>3.11</v>
      </c>
      <c r="Q446" s="4">
        <v>0.47</v>
      </c>
      <c r="R446" s="4">
        <v>3.43</v>
      </c>
      <c r="S446" s="4">
        <v>0.55000000000000004</v>
      </c>
      <c r="T446" s="4"/>
      <c r="U446" s="7">
        <f>F446/0.319</f>
        <v>131.97492163009406</v>
      </c>
      <c r="V446" s="7">
        <f>G446/0.82</f>
        <v>106.58536585365854</v>
      </c>
      <c r="W446" s="7">
        <f>H446/0.121</f>
        <v>84.710743801652896</v>
      </c>
      <c r="X446" s="7">
        <f>I446/0.615</f>
        <v>65.040650406504071</v>
      </c>
      <c r="Y446" s="7">
        <f>J446/0.2</f>
        <v>34.299999999999997</v>
      </c>
      <c r="Z446" s="7">
        <f>K446/0.0761</f>
        <v>13.534822601839684</v>
      </c>
      <c r="AA446" s="7">
        <f>L446/0.267</f>
        <v>22.921348314606739</v>
      </c>
      <c r="AB446" s="7">
        <f>M446/0.0493</f>
        <v>18.864097363083168</v>
      </c>
      <c r="AC446" s="7">
        <f>N446/0.33</f>
        <v>16.18181818181818</v>
      </c>
      <c r="AD446" s="7">
        <f>O446/0.0755</f>
        <v>13.907284768211921</v>
      </c>
      <c r="AE446" s="7">
        <f>E446/2.12</f>
        <v>13.113207547169811</v>
      </c>
      <c r="AF446" s="7">
        <f>P446/0.216</f>
        <v>14.398148148148147</v>
      </c>
      <c r="AG446" s="7">
        <f>Q446/0.0329</f>
        <v>14.285714285714285</v>
      </c>
      <c r="AH446" s="7">
        <f>R446/0.221</f>
        <v>15.520361990950226</v>
      </c>
      <c r="AI446" s="7">
        <f>S446/0.033</f>
        <v>16.666666666666668</v>
      </c>
      <c r="AK446" s="14">
        <v>6.3172588832487317E-2</v>
      </c>
      <c r="AL446" s="14">
        <v>4.8201438848920866</v>
      </c>
      <c r="AM446" s="14"/>
      <c r="AN446" s="14">
        <v>0.57764615810785447</v>
      </c>
      <c r="AO446" s="14">
        <v>0.37367579486058483</v>
      </c>
      <c r="AP446" s="14">
        <v>4.867804703156077E-2</v>
      </c>
    </row>
    <row r="447" spans="1:42" ht="13.8">
      <c r="A447" t="s">
        <v>26</v>
      </c>
      <c r="B447">
        <v>334133</v>
      </c>
      <c r="D447" s="11" t="s">
        <v>6</v>
      </c>
      <c r="E447" s="4">
        <v>59.9</v>
      </c>
      <c r="F447" s="4">
        <v>99.3</v>
      </c>
      <c r="G447" s="3">
        <v>191</v>
      </c>
      <c r="H447" s="4">
        <v>20.239999999999998</v>
      </c>
      <c r="I447" s="4">
        <v>73.8</v>
      </c>
      <c r="J447" s="4">
        <v>12.82</v>
      </c>
      <c r="K447" s="4">
        <v>1.48</v>
      </c>
      <c r="L447" s="4">
        <v>12.24</v>
      </c>
      <c r="M447" s="4">
        <v>1.93</v>
      </c>
      <c r="N447" s="4">
        <v>11.75</v>
      </c>
      <c r="O447" s="4">
        <v>2.2999999999999998</v>
      </c>
      <c r="P447" s="4">
        <v>7.27</v>
      </c>
      <c r="Q447" s="4">
        <v>1.1100000000000001</v>
      </c>
      <c r="R447" s="4">
        <v>7.97</v>
      </c>
      <c r="S447" s="4">
        <v>1.18</v>
      </c>
      <c r="T447" s="4"/>
      <c r="U447" s="7">
        <f>F447/0.319</f>
        <v>311.28526645768022</v>
      </c>
      <c r="V447" s="7">
        <f>G447/0.82</f>
        <v>232.92682926829269</v>
      </c>
      <c r="W447" s="7">
        <f>H447/0.121</f>
        <v>167.27272727272725</v>
      </c>
      <c r="X447" s="7">
        <f>I447/0.615</f>
        <v>120</v>
      </c>
      <c r="Y447" s="7">
        <f>J447/0.2</f>
        <v>64.099999999999994</v>
      </c>
      <c r="Z447" s="7">
        <f>K447/0.0761</f>
        <v>19.448094612352168</v>
      </c>
      <c r="AA447" s="7">
        <f>L447/0.267</f>
        <v>45.842696629213478</v>
      </c>
      <c r="AB447" s="7">
        <f>M447/0.0493</f>
        <v>39.148073022312374</v>
      </c>
      <c r="AC447" s="7">
        <f>N447/0.33</f>
        <v>35.606060606060602</v>
      </c>
      <c r="AD447" s="7">
        <f>O447/0.0755</f>
        <v>30.463576158940395</v>
      </c>
      <c r="AE447" s="7">
        <f>E447/2.12</f>
        <v>28.254716981132074</v>
      </c>
      <c r="AF447" s="7">
        <f>P447/0.216</f>
        <v>33.657407407407405</v>
      </c>
      <c r="AG447" s="7">
        <f>Q447/0.0329</f>
        <v>33.738601823708208</v>
      </c>
      <c r="AH447" s="7">
        <f>R447/0.221</f>
        <v>36.063348416289593</v>
      </c>
      <c r="AI447" s="7">
        <f>S447/0.033</f>
        <v>35.757575757575751</v>
      </c>
      <c r="AK447" s="14">
        <v>0.73360824742268038</v>
      </c>
      <c r="AL447" s="14">
        <v>3.2737896494156926</v>
      </c>
      <c r="AM447" s="14"/>
      <c r="AN447" s="14">
        <v>0.46146799983795589</v>
      </c>
      <c r="AO447" s="14">
        <v>0.52745043584346551</v>
      </c>
      <c r="AP447" s="14">
        <v>1.1081564318578702E-2</v>
      </c>
    </row>
    <row r="448" spans="1:42" ht="13.8">
      <c r="A448" t="s">
        <v>26</v>
      </c>
      <c r="B448">
        <v>334134</v>
      </c>
      <c r="D448" s="11" t="s">
        <v>6</v>
      </c>
      <c r="E448" s="4">
        <v>41.6</v>
      </c>
      <c r="F448" s="4">
        <v>82.4</v>
      </c>
      <c r="G448" s="3">
        <v>142.69999999999999</v>
      </c>
      <c r="H448" s="4">
        <v>13.44</v>
      </c>
      <c r="I448" s="4">
        <v>45.2</v>
      </c>
      <c r="J448" s="4">
        <v>7.64</v>
      </c>
      <c r="K448" s="4">
        <v>0.37</v>
      </c>
      <c r="L448" s="4">
        <v>7.14</v>
      </c>
      <c r="M448" s="4">
        <v>1.2</v>
      </c>
      <c r="N448" s="4">
        <v>7.54</v>
      </c>
      <c r="O448" s="4">
        <v>1.5</v>
      </c>
      <c r="P448" s="4">
        <v>4.97</v>
      </c>
      <c r="Q448" s="4">
        <v>0.82</v>
      </c>
      <c r="R448" s="4">
        <v>6.23</v>
      </c>
      <c r="S448" s="4">
        <v>0.97</v>
      </c>
      <c r="T448" s="4"/>
      <c r="U448" s="7">
        <f>F448/0.319</f>
        <v>258.30721003134795</v>
      </c>
      <c r="V448" s="7">
        <f>G448/0.82</f>
        <v>174.02439024390245</v>
      </c>
      <c r="W448" s="7">
        <f>H448/0.121</f>
        <v>111.07438016528926</v>
      </c>
      <c r="X448" s="7">
        <f>I448/0.615</f>
        <v>73.495934959349597</v>
      </c>
      <c r="Y448" s="7">
        <f>J448/0.2</f>
        <v>38.199999999999996</v>
      </c>
      <c r="Z448" s="7">
        <f>K448/0.0761</f>
        <v>4.8620236530880421</v>
      </c>
      <c r="AA448" s="7">
        <f>L448/0.267</f>
        <v>26.741573033707862</v>
      </c>
      <c r="AB448" s="7">
        <f>M448/0.0493</f>
        <v>24.340770791075052</v>
      </c>
      <c r="AC448" s="7">
        <f>N448/0.33</f>
        <v>22.848484848484848</v>
      </c>
      <c r="AD448" s="7">
        <f>O448/0.0755</f>
        <v>19.867549668874172</v>
      </c>
      <c r="AE448" s="7">
        <f>E448/2.12</f>
        <v>19.622641509433961</v>
      </c>
      <c r="AF448" s="7">
        <f>P448/0.216</f>
        <v>23.00925925925926</v>
      </c>
      <c r="AG448" s="7">
        <f>Q448/0.0329</f>
        <v>24.924012158054712</v>
      </c>
      <c r="AH448" s="7">
        <f>R448/0.221</f>
        <v>28.190045248868781</v>
      </c>
      <c r="AI448" s="7">
        <f>S448/0.033</f>
        <v>29.393939393939391</v>
      </c>
      <c r="AK448" s="14">
        <v>0.90188679245283021</v>
      </c>
      <c r="AL448" s="14">
        <v>5.1177884615384617</v>
      </c>
      <c r="AM448" s="14"/>
      <c r="AN448" s="14">
        <v>0.83195527119870505</v>
      </c>
      <c r="AO448" s="14">
        <v>0.15789893281106684</v>
      </c>
      <c r="AP448" s="14">
        <v>1.014579599022811E-2</v>
      </c>
    </row>
    <row r="449" spans="1:42" ht="13.8">
      <c r="A449" t="s">
        <v>26</v>
      </c>
      <c r="B449">
        <v>334136</v>
      </c>
      <c r="D449" s="11" t="s">
        <v>6</v>
      </c>
      <c r="E449" s="4">
        <v>43.4</v>
      </c>
      <c r="F449" s="4">
        <v>24.2</v>
      </c>
      <c r="G449" s="3">
        <v>56.8</v>
      </c>
      <c r="H449" s="4">
        <v>6.63</v>
      </c>
      <c r="I449" s="4">
        <v>29.8</v>
      </c>
      <c r="J449" s="4">
        <v>7.21</v>
      </c>
      <c r="K449" s="4">
        <v>0.4</v>
      </c>
      <c r="L449" s="4">
        <v>7.31</v>
      </c>
      <c r="M449" s="4">
        <v>1.29</v>
      </c>
      <c r="N449" s="4">
        <v>8.02</v>
      </c>
      <c r="O449" s="4">
        <v>1.67</v>
      </c>
      <c r="P449" s="4">
        <v>5.21</v>
      </c>
      <c r="Q449" s="4">
        <v>0.85</v>
      </c>
      <c r="R449" s="4">
        <v>5.74</v>
      </c>
      <c r="S449" s="4">
        <v>0.85</v>
      </c>
      <c r="T449" s="4"/>
      <c r="U449" s="7">
        <f>F449/0.319</f>
        <v>75.862068965517238</v>
      </c>
      <c r="V449" s="7">
        <f>G449/0.82</f>
        <v>69.268292682926827</v>
      </c>
      <c r="W449" s="7">
        <f>H449/0.121</f>
        <v>54.793388429752063</v>
      </c>
      <c r="X449" s="7">
        <f>I449/0.615</f>
        <v>48.455284552845534</v>
      </c>
      <c r="Y449" s="7">
        <f>J449/0.2</f>
        <v>36.049999999999997</v>
      </c>
      <c r="Z449" s="7">
        <f>K449/0.0761</f>
        <v>5.2562417871222076</v>
      </c>
      <c r="AA449" s="7">
        <f>L449/0.267</f>
        <v>27.378277153558049</v>
      </c>
      <c r="AB449" s="7">
        <f>M449/0.0493</f>
        <v>26.166328600405681</v>
      </c>
      <c r="AC449" s="7">
        <f>N449/0.33</f>
        <v>24.303030303030301</v>
      </c>
      <c r="AD449" s="7">
        <f>O449/0.0755</f>
        <v>22.119205298013245</v>
      </c>
      <c r="AE449" s="7">
        <f>E449/2.12</f>
        <v>20.471698113207545</v>
      </c>
      <c r="AF449" s="7">
        <f>P449/0.216</f>
        <v>24.12037037037037</v>
      </c>
      <c r="AG449" s="7">
        <f>Q449/0.0329</f>
        <v>25.835866261398177</v>
      </c>
      <c r="AH449" s="7">
        <f>R449/0.221</f>
        <v>25.972850678733032</v>
      </c>
      <c r="AI449" s="7">
        <f>S449/0.033</f>
        <v>25.757575757575754</v>
      </c>
      <c r="AK449" s="14">
        <v>0.68466216216216214</v>
      </c>
      <c r="AL449" s="14">
        <v>5.1082949308755756</v>
      </c>
      <c r="AM449" s="14"/>
      <c r="AN449" s="14">
        <v>0.69296424129909739</v>
      </c>
      <c r="AO449" s="14">
        <v>0.22928189698033466</v>
      </c>
      <c r="AP449" s="14">
        <v>7.7753861720568002E-2</v>
      </c>
    </row>
    <row r="450" spans="1:42" ht="13.8">
      <c r="A450" t="s">
        <v>26</v>
      </c>
      <c r="B450">
        <v>334137</v>
      </c>
      <c r="D450" s="11" t="s">
        <v>6</v>
      </c>
      <c r="E450" s="4">
        <v>23.7</v>
      </c>
      <c r="F450" s="4">
        <v>52.4</v>
      </c>
      <c r="G450" s="3">
        <v>100.6</v>
      </c>
      <c r="H450" s="4">
        <v>9.56</v>
      </c>
      <c r="I450" s="4">
        <v>32.9</v>
      </c>
      <c r="J450" s="4">
        <v>5.3</v>
      </c>
      <c r="K450" s="4">
        <v>1</v>
      </c>
      <c r="L450" s="4">
        <v>5.04</v>
      </c>
      <c r="M450" s="4">
        <v>0.75</v>
      </c>
      <c r="N450" s="4">
        <v>4.46</v>
      </c>
      <c r="O450" s="4">
        <v>0.84</v>
      </c>
      <c r="P450" s="4">
        <v>2.5099999999999998</v>
      </c>
      <c r="Q450" s="4">
        <v>0.41</v>
      </c>
      <c r="R450" s="4">
        <v>2.86</v>
      </c>
      <c r="S450" s="4">
        <v>0.44</v>
      </c>
      <c r="T450" s="4"/>
      <c r="U450" s="7">
        <f>F450/0.319</f>
        <v>164.26332288401252</v>
      </c>
      <c r="V450" s="7">
        <f>G450/0.82</f>
        <v>122.6829268292683</v>
      </c>
      <c r="W450" s="7">
        <f>H450/0.121</f>
        <v>79.008264462809919</v>
      </c>
      <c r="X450" s="7">
        <f>I450/0.615</f>
        <v>53.49593495934959</v>
      </c>
      <c r="Y450" s="7">
        <f>J450/0.2</f>
        <v>26.499999999999996</v>
      </c>
      <c r="Z450" s="7">
        <f>K450/0.0761</f>
        <v>13.140604467805518</v>
      </c>
      <c r="AA450" s="7">
        <f>L450/0.267</f>
        <v>18.876404494382022</v>
      </c>
      <c r="AB450" s="7">
        <f>M450/0.0493</f>
        <v>15.212981744421908</v>
      </c>
      <c r="AC450" s="7">
        <f>N450/0.33</f>
        <v>13.515151515151514</v>
      </c>
      <c r="AD450" s="7">
        <f>O450/0.0755</f>
        <v>11.125827814569536</v>
      </c>
      <c r="AE450" s="7">
        <f>E450/2.12</f>
        <v>11.179245283018867</v>
      </c>
      <c r="AF450" s="7">
        <f>P450/0.216</f>
        <v>11.62037037037037</v>
      </c>
      <c r="AG450" s="7">
        <f>Q450/0.0329</f>
        <v>12.462006079027356</v>
      </c>
      <c r="AH450" s="7">
        <f>R450/0.221</f>
        <v>12.941176470588234</v>
      </c>
      <c r="AI450" s="7">
        <f>S450/0.033</f>
        <v>13.333333333333332</v>
      </c>
      <c r="AK450" s="14">
        <v>0.22874999999999998</v>
      </c>
      <c r="AL450" s="14">
        <v>3.7341772151898733</v>
      </c>
      <c r="AM450" s="14"/>
      <c r="AN450" s="14">
        <v>0.77736933458900148</v>
      </c>
      <c r="AO450" s="14">
        <v>0.21156490975848599</v>
      </c>
      <c r="AP450" s="14">
        <v>1.1065755652512476E-2</v>
      </c>
    </row>
    <row r="451" spans="1:42" ht="13.8">
      <c r="A451" t="s">
        <v>26</v>
      </c>
      <c r="B451">
        <v>334163</v>
      </c>
      <c r="C451" t="s">
        <v>40</v>
      </c>
      <c r="D451" s="11" t="s">
        <v>6</v>
      </c>
      <c r="E451" s="4">
        <v>36.799999999999997</v>
      </c>
      <c r="F451" s="4">
        <v>106</v>
      </c>
      <c r="G451" s="3">
        <v>199.6</v>
      </c>
      <c r="H451" s="4">
        <v>19.559999999999999</v>
      </c>
      <c r="I451" s="4">
        <v>65.900000000000006</v>
      </c>
      <c r="J451" s="4">
        <v>9.34</v>
      </c>
      <c r="K451" s="4">
        <v>0.75</v>
      </c>
      <c r="L451" s="4">
        <v>6.99</v>
      </c>
      <c r="M451" s="4">
        <v>1.1599999999999999</v>
      </c>
      <c r="N451" s="4">
        <v>6.93</v>
      </c>
      <c r="O451" s="4">
        <v>1.4</v>
      </c>
      <c r="P451" s="4">
        <v>4.4400000000000004</v>
      </c>
      <c r="Q451" s="4">
        <v>0.74</v>
      </c>
      <c r="R451" s="4">
        <v>5.55</v>
      </c>
      <c r="S451" s="4">
        <v>0.86</v>
      </c>
      <c r="T451" s="4"/>
      <c r="U451" s="7">
        <f>F451/0.319</f>
        <v>332.28840125391849</v>
      </c>
      <c r="V451" s="7">
        <f>G451/0.82</f>
        <v>243.41463414634148</v>
      </c>
      <c r="W451" s="7">
        <f>H451/0.121</f>
        <v>161.65289256198346</v>
      </c>
      <c r="X451" s="7">
        <f>I451/0.615</f>
        <v>107.15447154471546</v>
      </c>
      <c r="Y451" s="7">
        <f>J451/0.2</f>
        <v>46.699999999999996</v>
      </c>
      <c r="Z451" s="7">
        <f>K451/0.0761</f>
        <v>9.8554533508541393</v>
      </c>
      <c r="AA451" s="7">
        <f>L451/0.267</f>
        <v>26.179775280898877</v>
      </c>
      <c r="AB451" s="7">
        <f>M451/0.0493</f>
        <v>23.529411764705884</v>
      </c>
      <c r="AC451" s="7">
        <f>N451/0.33</f>
        <v>20.999999999999996</v>
      </c>
      <c r="AD451" s="7">
        <f>O451/0.0755</f>
        <v>18.543046357615893</v>
      </c>
      <c r="AE451" s="7">
        <f>E451/2.12</f>
        <v>17.358490566037734</v>
      </c>
      <c r="AF451" s="7">
        <f>P451/0.216</f>
        <v>20.555555555555557</v>
      </c>
      <c r="AG451" s="7">
        <f>Q451/0.0329</f>
        <v>22.492401215805472</v>
      </c>
      <c r="AH451" s="7">
        <f>R451/0.221</f>
        <v>25.113122171945701</v>
      </c>
      <c r="AI451" s="7">
        <f>S451/0.033</f>
        <v>26.060606060606059</v>
      </c>
      <c r="AK451" s="14">
        <v>0.69063999999999992</v>
      </c>
      <c r="AL451" s="14">
        <v>7.0733695652173925</v>
      </c>
      <c r="AM451" s="14"/>
      <c r="AN451" s="14">
        <v>0.76562343616270245</v>
      </c>
      <c r="AO451" s="14">
        <v>0.18428904932198051</v>
      </c>
      <c r="AP451" s="14">
        <v>5.008751451531699E-2</v>
      </c>
    </row>
    <row r="452" spans="1:42" ht="13.8">
      <c r="A452" t="s">
        <v>26</v>
      </c>
      <c r="B452">
        <v>334164</v>
      </c>
      <c r="C452" t="s">
        <v>40</v>
      </c>
      <c r="D452" s="11" t="s">
        <v>6</v>
      </c>
      <c r="E452" s="4">
        <v>143.1</v>
      </c>
      <c r="F452" s="4">
        <v>396.4</v>
      </c>
      <c r="G452" s="3">
        <v>697.7</v>
      </c>
      <c r="H452" s="4">
        <v>64.31</v>
      </c>
      <c r="I452" s="4">
        <v>202.6</v>
      </c>
      <c r="J452" s="4">
        <v>29.55</v>
      </c>
      <c r="K452" s="4">
        <v>1.97</v>
      </c>
      <c r="L452" s="4">
        <v>23.29</v>
      </c>
      <c r="M452" s="4">
        <v>4.03</v>
      </c>
      <c r="N452" s="4">
        <v>23.85</v>
      </c>
      <c r="O452" s="4">
        <v>4.93</v>
      </c>
      <c r="P452" s="4">
        <v>13.49</v>
      </c>
      <c r="Q452" s="4">
        <v>1.92</v>
      </c>
      <c r="R452" s="4">
        <v>12.4</v>
      </c>
      <c r="S452" s="4">
        <v>1.78</v>
      </c>
      <c r="T452" s="4"/>
      <c r="U452" s="7">
        <f>F452/0.319</f>
        <v>1242.6332288401254</v>
      </c>
      <c r="V452" s="7">
        <f>G452/0.82</f>
        <v>850.8536585365855</v>
      </c>
      <c r="W452" s="7">
        <f>H452/0.121</f>
        <v>531.48760330578511</v>
      </c>
      <c r="X452" s="7">
        <f>I452/0.615</f>
        <v>329.4308943089431</v>
      </c>
      <c r="Y452" s="7">
        <f>J452/0.2</f>
        <v>147.75</v>
      </c>
      <c r="Z452" s="7">
        <f>K452/0.0761</f>
        <v>25.886990801576871</v>
      </c>
      <c r="AA452" s="7">
        <f>L452/0.267</f>
        <v>87.228464419475642</v>
      </c>
      <c r="AB452" s="7">
        <f>M452/0.0493</f>
        <v>81.744421906693717</v>
      </c>
      <c r="AC452" s="7">
        <f>N452/0.33</f>
        <v>72.27272727272728</v>
      </c>
      <c r="AD452" s="7">
        <f>O452/0.0755</f>
        <v>65.298013245033104</v>
      </c>
      <c r="AE452" s="7">
        <f>E452/2.12</f>
        <v>67.5</v>
      </c>
      <c r="AF452" s="7">
        <f>P452/0.216</f>
        <v>62.453703703703702</v>
      </c>
      <c r="AG452" s="7">
        <f>Q452/0.0329</f>
        <v>58.358662613981764</v>
      </c>
      <c r="AH452" s="7">
        <f>R452/0.221</f>
        <v>56.108597285067873</v>
      </c>
      <c r="AI452" s="7">
        <f>S452/0.033</f>
        <v>53.939393939393938</v>
      </c>
      <c r="AK452" s="14">
        <v>1.3980733944954129</v>
      </c>
      <c r="AL452" s="14">
        <v>6.3780573025856047</v>
      </c>
      <c r="AM452" s="14"/>
      <c r="AN452" s="14">
        <v>0.67204837270414053</v>
      </c>
      <c r="AO452" s="14">
        <v>0.23717732103013417</v>
      </c>
      <c r="AP452" s="14">
        <v>9.0774306265725149E-2</v>
      </c>
    </row>
    <row r="453" spans="1:42" ht="13.8">
      <c r="A453" t="s">
        <v>26</v>
      </c>
      <c r="B453">
        <v>334204</v>
      </c>
      <c r="C453" t="s">
        <v>38</v>
      </c>
      <c r="D453" s="11" t="s">
        <v>6</v>
      </c>
      <c r="E453" s="4">
        <v>168.9</v>
      </c>
      <c r="F453" s="4">
        <v>255.8</v>
      </c>
      <c r="G453" s="3">
        <v>495.3</v>
      </c>
      <c r="H453" s="4">
        <v>49.92</v>
      </c>
      <c r="I453" s="4">
        <v>185.9</v>
      </c>
      <c r="J453" s="4">
        <v>26.79</v>
      </c>
      <c r="K453" s="4">
        <v>2.67</v>
      </c>
      <c r="L453" s="4">
        <v>22.4</v>
      </c>
      <c r="M453" s="4">
        <v>4.3499999999999996</v>
      </c>
      <c r="N453" s="4">
        <v>25.26</v>
      </c>
      <c r="O453" s="4">
        <v>5.12</v>
      </c>
      <c r="P453" s="4">
        <v>15.06</v>
      </c>
      <c r="Q453" s="4">
        <v>2.29</v>
      </c>
      <c r="R453" s="4">
        <v>13.79</v>
      </c>
      <c r="S453" s="4">
        <v>1.97</v>
      </c>
      <c r="T453" s="4"/>
      <c r="U453" s="7">
        <f>F453/0.319</f>
        <v>801.88087774294672</v>
      </c>
      <c r="V453" s="7">
        <f>G453/0.82</f>
        <v>604.02439024390253</v>
      </c>
      <c r="W453" s="7">
        <f>H453/0.121</f>
        <v>412.56198347107443</v>
      </c>
      <c r="X453" s="7">
        <f>I453/0.615</f>
        <v>302.27642276422768</v>
      </c>
      <c r="Y453" s="7">
        <f>J453/0.2</f>
        <v>133.94999999999999</v>
      </c>
      <c r="Z453" s="7">
        <f>K453/0.0761</f>
        <v>35.085413929040733</v>
      </c>
      <c r="AA453" s="7">
        <f>L453/0.267</f>
        <v>83.895131086142314</v>
      </c>
      <c r="AB453" s="7">
        <f>M453/0.0493</f>
        <v>88.235294117647058</v>
      </c>
      <c r="AC453" s="7">
        <f>N453/0.33</f>
        <v>76.545454545454547</v>
      </c>
      <c r="AD453" s="7">
        <f>O453/0.0755</f>
        <v>67.814569536423846</v>
      </c>
      <c r="AE453" s="7">
        <f>E453/2.12</f>
        <v>79.669811320754718</v>
      </c>
      <c r="AF453" s="7">
        <f>P453/0.216</f>
        <v>69.722222222222229</v>
      </c>
      <c r="AG453" s="7">
        <f>Q453/0.0329</f>
        <v>69.6048632218845</v>
      </c>
      <c r="AH453" s="7">
        <f>R453/0.221</f>
        <v>62.398190045248867</v>
      </c>
      <c r="AI453" s="7">
        <f>S453/0.033</f>
        <v>59.696969696969695</v>
      </c>
      <c r="AK453" s="14">
        <v>2.001637931034483</v>
      </c>
      <c r="AL453" s="14">
        <v>5.8827708703374775</v>
      </c>
      <c r="AM453" s="14"/>
      <c r="AN453" s="14">
        <v>0.35136725320076417</v>
      </c>
      <c r="AO453" s="14">
        <v>0.63344205728115766</v>
      </c>
      <c r="AP453" s="14">
        <v>1.5190689518078148E-2</v>
      </c>
    </row>
    <row r="454" spans="1:42">
      <c r="A454" t="s">
        <v>26</v>
      </c>
      <c r="B454">
        <v>25764</v>
      </c>
      <c r="C454" t="s">
        <v>12</v>
      </c>
      <c r="D454" s="10" t="s">
        <v>74</v>
      </c>
      <c r="E454" s="5">
        <v>201.2</v>
      </c>
      <c r="F454" s="5">
        <v>316.3</v>
      </c>
      <c r="G454" s="5">
        <v>593.1</v>
      </c>
      <c r="H454" s="5">
        <v>58.43</v>
      </c>
      <c r="I454" s="5">
        <v>216.1</v>
      </c>
      <c r="J454" s="5">
        <v>31.74</v>
      </c>
      <c r="K454" s="5">
        <v>3.06</v>
      </c>
      <c r="L454" s="5">
        <v>30.17</v>
      </c>
      <c r="M454" s="5">
        <v>4.88</v>
      </c>
      <c r="N454" s="5">
        <v>28.03</v>
      </c>
      <c r="O454" s="5">
        <v>5.94</v>
      </c>
      <c r="P454" s="5">
        <v>17.420000000000002</v>
      </c>
      <c r="Q454" s="5">
        <v>2.36</v>
      </c>
      <c r="R454" s="5">
        <v>14.4</v>
      </c>
      <c r="S454" s="5">
        <v>2.0699999999999998</v>
      </c>
      <c r="T454" s="5"/>
      <c r="U454" s="7">
        <f>F454/0.319</f>
        <v>991.53605015673986</v>
      </c>
      <c r="V454" s="7">
        <f>G454/0.82</f>
        <v>723.29268292682934</v>
      </c>
      <c r="W454" s="7">
        <f>H454/0.121</f>
        <v>482.89256198347107</v>
      </c>
      <c r="X454" s="7">
        <f>I454/0.615</f>
        <v>351.3821138211382</v>
      </c>
      <c r="Y454" s="7">
        <f>J454/0.2</f>
        <v>158.69999999999999</v>
      </c>
      <c r="Z454" s="7">
        <f>K454/0.0761</f>
        <v>40.210249671484888</v>
      </c>
      <c r="AA454" s="7">
        <f>L454/0.267</f>
        <v>112.99625468164794</v>
      </c>
      <c r="AB454" s="7">
        <f>M454/0.0493</f>
        <v>98.985801217038542</v>
      </c>
      <c r="AC454" s="7">
        <f>N454/0.33</f>
        <v>84.939393939393938</v>
      </c>
      <c r="AD454" s="7">
        <f>O454/0.0755</f>
        <v>78.675496688741731</v>
      </c>
      <c r="AE454" s="7">
        <f>E454/2.12</f>
        <v>94.905660377358487</v>
      </c>
      <c r="AF454" s="7">
        <f>P454/0.216</f>
        <v>80.648148148148152</v>
      </c>
      <c r="AG454" s="7">
        <f>Q454/0.0329</f>
        <v>71.732522796352583</v>
      </c>
      <c r="AH454" s="7">
        <f>R454/0.221</f>
        <v>65.158371040723978</v>
      </c>
      <c r="AI454" s="7">
        <f>S454/0.033</f>
        <v>62.72727272727272</v>
      </c>
      <c r="AK454" s="14">
        <v>0.12342222222222221</v>
      </c>
      <c r="AL454" s="14">
        <v>0.40904572564612329</v>
      </c>
      <c r="AM454" s="14"/>
      <c r="AN454" s="14">
        <v>0.36073715701055481</v>
      </c>
      <c r="AO454" s="14">
        <v>0.47119212210952771</v>
      </c>
      <c r="AP454" s="14">
        <v>0.16807072087991756</v>
      </c>
    </row>
    <row r="455" spans="1:42">
      <c r="A455" t="s">
        <v>26</v>
      </c>
      <c r="B455">
        <v>25765</v>
      </c>
      <c r="C455" t="s">
        <v>12</v>
      </c>
      <c r="D455" s="10" t="s">
        <v>74</v>
      </c>
      <c r="E455" s="5">
        <v>40.1</v>
      </c>
      <c r="F455" s="5">
        <v>65.900000000000006</v>
      </c>
      <c r="G455" s="5">
        <v>131.5</v>
      </c>
      <c r="H455" s="5">
        <v>14.7</v>
      </c>
      <c r="I455" s="5">
        <v>56.4</v>
      </c>
      <c r="J455" s="5">
        <v>9.6199999999999992</v>
      </c>
      <c r="K455" s="5">
        <v>1.23</v>
      </c>
      <c r="L455" s="5">
        <v>7.85</v>
      </c>
      <c r="M455" s="5">
        <v>1.21</v>
      </c>
      <c r="N455" s="5">
        <v>6.18</v>
      </c>
      <c r="O455" s="5">
        <v>1.21</v>
      </c>
      <c r="P455" s="5">
        <v>3.59</v>
      </c>
      <c r="Q455" s="5">
        <v>0.54</v>
      </c>
      <c r="R455" s="5">
        <v>3.49</v>
      </c>
      <c r="S455" s="5">
        <v>0.52</v>
      </c>
      <c r="T455" s="5"/>
      <c r="U455" s="7">
        <f>F455/0.319</f>
        <v>206.5830721003135</v>
      </c>
      <c r="V455" s="7">
        <f>G455/0.82</f>
        <v>160.36585365853659</v>
      </c>
      <c r="W455" s="7">
        <f>H455/0.121</f>
        <v>121.48760330578511</v>
      </c>
      <c r="X455" s="7">
        <f>I455/0.615</f>
        <v>91.707317073170728</v>
      </c>
      <c r="Y455" s="7">
        <f>J455/0.2</f>
        <v>48.099999999999994</v>
      </c>
      <c r="Z455" s="7">
        <f>K455/0.0761</f>
        <v>16.162943495400789</v>
      </c>
      <c r="AA455" s="7">
        <f>L455/0.267</f>
        <v>29.400749063670411</v>
      </c>
      <c r="AB455" s="7">
        <f>M455/0.0493</f>
        <v>24.543610547667345</v>
      </c>
      <c r="AC455" s="7">
        <f>N455/0.33</f>
        <v>18.727272727272727</v>
      </c>
      <c r="AD455" s="7">
        <f>O455/0.0755</f>
        <v>16.026490066225165</v>
      </c>
      <c r="AE455" s="7">
        <f>E455/2.12</f>
        <v>18.915094339622641</v>
      </c>
      <c r="AF455" s="7">
        <f>P455/0.216</f>
        <v>16.62037037037037</v>
      </c>
      <c r="AG455" s="7">
        <f>Q455/0.0329</f>
        <v>16.413373860182372</v>
      </c>
      <c r="AH455" s="7">
        <f>R455/0.221</f>
        <v>15.79185520361991</v>
      </c>
      <c r="AI455" s="7">
        <f>S455/0.033</f>
        <v>15.757575757575758</v>
      </c>
      <c r="AK455" s="14">
        <v>1.3755060728744941E-2</v>
      </c>
      <c r="AL455" s="14">
        <v>2.4663341645885288</v>
      </c>
      <c r="AM455" s="14"/>
      <c r="AN455" s="14">
        <v>0.30938538603048493</v>
      </c>
      <c r="AO455" s="14">
        <v>0.59150246140949803</v>
      </c>
      <c r="AP455" s="14">
        <v>9.9112152560017153E-2</v>
      </c>
    </row>
    <row r="456" spans="1:42">
      <c r="A456" t="s">
        <v>26</v>
      </c>
      <c r="B456">
        <v>25766</v>
      </c>
      <c r="C456" t="s">
        <v>12</v>
      </c>
      <c r="D456" s="10" t="s">
        <v>74</v>
      </c>
      <c r="E456" s="5">
        <v>576.20000000000005</v>
      </c>
      <c r="F456" s="5">
        <v>1215.5999999999999</v>
      </c>
      <c r="G456" s="5">
        <v>2339.9</v>
      </c>
      <c r="H456" s="5">
        <v>236.23</v>
      </c>
      <c r="I456" s="5">
        <v>831.9</v>
      </c>
      <c r="J456" s="5">
        <v>128.31</v>
      </c>
      <c r="K456" s="5">
        <v>4.5199999999999996</v>
      </c>
      <c r="L456" s="5">
        <v>99.85</v>
      </c>
      <c r="M456" s="5">
        <v>17.59</v>
      </c>
      <c r="N456" s="5">
        <v>104.04</v>
      </c>
      <c r="O456" s="5">
        <v>20.47</v>
      </c>
      <c r="P456" s="5">
        <v>62.68</v>
      </c>
      <c r="Q456" s="5">
        <v>9.5399999999999991</v>
      </c>
      <c r="R456" s="5">
        <v>65.03</v>
      </c>
      <c r="S456" s="5">
        <v>9.36</v>
      </c>
      <c r="T456" s="5"/>
      <c r="U456" s="7">
        <f>F456/0.319</f>
        <v>3810.6583072100311</v>
      </c>
      <c r="V456" s="7">
        <f>G456/0.82</f>
        <v>2853.5365853658541</v>
      </c>
      <c r="W456" s="7">
        <f>H456/0.121</f>
        <v>1952.3140495867769</v>
      </c>
      <c r="X456" s="7">
        <f>I456/0.615</f>
        <v>1352.6829268292684</v>
      </c>
      <c r="Y456" s="7">
        <f>J456/0.2</f>
        <v>641.54999999999995</v>
      </c>
      <c r="Z456" s="7">
        <f>K456/0.0761</f>
        <v>59.395532194480943</v>
      </c>
      <c r="AA456" s="7">
        <f>L456/0.267</f>
        <v>373.97003745318347</v>
      </c>
      <c r="AB456" s="7">
        <f>M456/0.0493</f>
        <v>356.79513184584181</v>
      </c>
      <c r="AC456" s="7">
        <f>N456/0.33</f>
        <v>315.27272727272725</v>
      </c>
      <c r="AD456" s="7">
        <f>O456/0.0755</f>
        <v>271.1258278145695</v>
      </c>
      <c r="AE456" s="7">
        <f>E456/2.12</f>
        <v>271.79245283018867</v>
      </c>
      <c r="AF456" s="7">
        <f>P456/0.216</f>
        <v>290.18518518518516</v>
      </c>
      <c r="AG456" s="7">
        <f>Q456/0.0329</f>
        <v>289.96960486322189</v>
      </c>
      <c r="AH456" s="7">
        <f>R456/0.221</f>
        <v>294.2533936651584</v>
      </c>
      <c r="AI456" s="7">
        <f>S456/0.033</f>
        <v>283.63636363636363</v>
      </c>
      <c r="AK456" s="14">
        <v>3.8045847176079732</v>
      </c>
      <c r="AL456" s="14">
        <v>3.7960777507809786</v>
      </c>
      <c r="AM456" s="14"/>
      <c r="AN456" s="14">
        <v>0.81176902573876131</v>
      </c>
      <c r="AO456" s="14">
        <v>0.13395339928558897</v>
      </c>
      <c r="AP456" s="14">
        <v>5.427757497564973E-2</v>
      </c>
    </row>
    <row r="457" spans="1:42">
      <c r="A457" t="s">
        <v>26</v>
      </c>
      <c r="B457">
        <v>25803</v>
      </c>
      <c r="C457" t="s">
        <v>14</v>
      </c>
      <c r="D457" s="10" t="s">
        <v>74</v>
      </c>
      <c r="E457" s="5">
        <v>109.5</v>
      </c>
      <c r="F457" s="5">
        <v>71.599999999999994</v>
      </c>
      <c r="G457" s="6">
        <v>164.7</v>
      </c>
      <c r="H457" s="5">
        <v>22.55</v>
      </c>
      <c r="I457" s="5">
        <v>89</v>
      </c>
      <c r="J457" s="5">
        <v>19.11</v>
      </c>
      <c r="K457" s="5">
        <v>2.0499999999999998</v>
      </c>
      <c r="L457" s="5">
        <v>18.46</v>
      </c>
      <c r="M457" s="5">
        <v>3.25</v>
      </c>
      <c r="N457" s="5">
        <v>18.09</v>
      </c>
      <c r="O457" s="5">
        <v>3.78</v>
      </c>
      <c r="P457" s="5">
        <v>10.56</v>
      </c>
      <c r="Q457" s="5">
        <v>1.46</v>
      </c>
      <c r="R457" s="5">
        <v>8.86</v>
      </c>
      <c r="S457" s="5">
        <v>1.34</v>
      </c>
      <c r="T457" s="5"/>
      <c r="U457" s="7">
        <f>F457/0.319</f>
        <v>224.4514106583072</v>
      </c>
      <c r="V457" s="7">
        <f>G457/0.82</f>
        <v>200.85365853658536</v>
      </c>
      <c r="W457" s="7">
        <f>H457/0.121</f>
        <v>186.36363636363637</v>
      </c>
      <c r="X457" s="7">
        <f>I457/0.615</f>
        <v>144.71544715447155</v>
      </c>
      <c r="Y457" s="7">
        <f>J457/0.2</f>
        <v>95.55</v>
      </c>
      <c r="Z457" s="7">
        <f>K457/0.0761</f>
        <v>26.938239159001313</v>
      </c>
      <c r="AA457" s="7">
        <f>L457/0.267</f>
        <v>69.138576779026224</v>
      </c>
      <c r="AB457" s="7">
        <f>M457/0.0493</f>
        <v>65.922920892494929</v>
      </c>
      <c r="AC457" s="7">
        <f>N457/0.33</f>
        <v>54.818181818181813</v>
      </c>
      <c r="AD457" s="7">
        <f>O457/0.0755</f>
        <v>50.066225165562912</v>
      </c>
      <c r="AE457" s="7">
        <f>E457/2.12</f>
        <v>51.65094339622641</v>
      </c>
      <c r="AF457" s="7">
        <f>P457/0.216</f>
        <v>48.888888888888893</v>
      </c>
      <c r="AG457" s="7">
        <f>Q457/0.0329</f>
        <v>44.376899696048632</v>
      </c>
      <c r="AH457" s="7">
        <f>R457/0.221</f>
        <v>40.090497737556561</v>
      </c>
      <c r="AI457" s="7">
        <f>S457/0.033</f>
        <v>40.606060606060609</v>
      </c>
      <c r="AK457" s="14">
        <v>0.16974595842956119</v>
      </c>
      <c r="AL457" s="14">
        <v>2.1689497716894977</v>
      </c>
      <c r="AM457" s="14"/>
      <c r="AN457" s="14">
        <v>0.59545940570356148</v>
      </c>
      <c r="AO457" s="14">
        <v>0.34358220320069321</v>
      </c>
      <c r="AP457" s="14">
        <v>6.0958391095745364E-2</v>
      </c>
    </row>
    <row r="458" spans="1:42">
      <c r="A458" t="s">
        <v>26</v>
      </c>
      <c r="B458">
        <v>25806</v>
      </c>
      <c r="C458" t="s">
        <v>12</v>
      </c>
      <c r="D458" s="10" t="s">
        <v>74</v>
      </c>
      <c r="E458" s="5">
        <v>407.1</v>
      </c>
      <c r="F458" s="5">
        <v>1522.6</v>
      </c>
      <c r="G458" s="6">
        <v>2804.4</v>
      </c>
      <c r="H458" s="5">
        <v>310.04000000000002</v>
      </c>
      <c r="I458" s="5">
        <v>995.4</v>
      </c>
      <c r="J458" s="5">
        <v>139.62</v>
      </c>
      <c r="K458" s="5">
        <v>5.83</v>
      </c>
      <c r="L458" s="5">
        <v>102.3</v>
      </c>
      <c r="M458" s="5">
        <v>17.16</v>
      </c>
      <c r="N458" s="5">
        <v>88.28</v>
      </c>
      <c r="O458" s="5">
        <v>17</v>
      </c>
      <c r="P458" s="5">
        <v>47.31</v>
      </c>
      <c r="Q458" s="5">
        <v>6.79</v>
      </c>
      <c r="R458" s="5">
        <v>45.46</v>
      </c>
      <c r="S458" s="5">
        <v>7.3</v>
      </c>
      <c r="T458" s="5"/>
      <c r="U458" s="7">
        <f>F458/0.319</f>
        <v>4773.0407523510967</v>
      </c>
      <c r="V458" s="7">
        <f>G458/0.82</f>
        <v>3420.0000000000005</v>
      </c>
      <c r="W458" s="7">
        <f>H458/0.121</f>
        <v>2562.3140495867769</v>
      </c>
      <c r="X458" s="7">
        <f>I458/0.615</f>
        <v>1618.5365853658536</v>
      </c>
      <c r="Y458" s="7">
        <f>J458/0.2</f>
        <v>698.1</v>
      </c>
      <c r="Z458" s="7">
        <f>K458/0.0761</f>
        <v>76.609724047306173</v>
      </c>
      <c r="AA458" s="7">
        <f>L458/0.267</f>
        <v>383.14606741573033</v>
      </c>
      <c r="AB458" s="7">
        <f>M458/0.0493</f>
        <v>348.07302231237327</v>
      </c>
      <c r="AC458" s="7">
        <f>N458/0.33</f>
        <v>267.5151515151515</v>
      </c>
      <c r="AD458" s="7">
        <f>O458/0.0755</f>
        <v>225.16556291390728</v>
      </c>
      <c r="AE458" s="7">
        <f>E458/2.12</f>
        <v>192.02830188679246</v>
      </c>
      <c r="AF458" s="7">
        <f>P458/0.216</f>
        <v>219.0277777777778</v>
      </c>
      <c r="AG458" s="7">
        <f>Q458/0.0329</f>
        <v>206.38297872340428</v>
      </c>
      <c r="AH458" s="7">
        <f>R458/0.221</f>
        <v>205.70135746606334</v>
      </c>
      <c r="AI458" s="7">
        <f>S458/0.033</f>
        <v>221.21212121212119</v>
      </c>
      <c r="AK458" s="14">
        <v>1.2238222222222221</v>
      </c>
      <c r="AL458" s="14">
        <v>5.192581675264063</v>
      </c>
      <c r="AM458" s="14"/>
      <c r="AN458" s="14">
        <v>0.78115159685700464</v>
      </c>
      <c r="AO458" s="14">
        <v>0.1508246755698015</v>
      </c>
      <c r="AP458" s="14">
        <v>6.8023727573193707E-2</v>
      </c>
    </row>
    <row r="459" spans="1:42">
      <c r="A459" t="s">
        <v>26</v>
      </c>
      <c r="B459">
        <v>25807</v>
      </c>
      <c r="C459" t="s">
        <v>12</v>
      </c>
      <c r="D459" s="10" t="s">
        <v>74</v>
      </c>
      <c r="E459" s="5">
        <v>673.7</v>
      </c>
      <c r="F459" s="5">
        <v>2676.7</v>
      </c>
      <c r="G459" s="6">
        <v>5075.3</v>
      </c>
      <c r="H459" s="5">
        <v>546.20000000000005</v>
      </c>
      <c r="I459" s="5">
        <v>1756.2</v>
      </c>
      <c r="J459" s="5">
        <v>242.8</v>
      </c>
      <c r="K459" s="5">
        <v>9.6</v>
      </c>
      <c r="L459" s="5">
        <v>150.41999999999999</v>
      </c>
      <c r="M459" s="5">
        <v>21.54</v>
      </c>
      <c r="N459" s="5">
        <v>110.01</v>
      </c>
      <c r="O459" s="5">
        <v>23.77</v>
      </c>
      <c r="P459" s="5">
        <v>80.38</v>
      </c>
      <c r="Q459" s="5">
        <v>13.09</v>
      </c>
      <c r="R459" s="5">
        <v>90.96</v>
      </c>
      <c r="S459" s="5">
        <v>13.98</v>
      </c>
      <c r="T459" s="5"/>
      <c r="U459" s="7">
        <f>F459/0.319</f>
        <v>8390.9090909090901</v>
      </c>
      <c r="V459" s="7">
        <f>G459/0.82</f>
        <v>6189.3902439024396</v>
      </c>
      <c r="W459" s="7">
        <f>H459/0.121</f>
        <v>4514.0495867768605</v>
      </c>
      <c r="X459" s="7">
        <f>I459/0.615</f>
        <v>2855.6097560975609</v>
      </c>
      <c r="Y459" s="7">
        <f>J459/0.2</f>
        <v>1214</v>
      </c>
      <c r="Z459" s="7">
        <f>K459/0.0761</f>
        <v>126.14980289093297</v>
      </c>
      <c r="AA459" s="7">
        <f>L459/0.267</f>
        <v>563.37078651685385</v>
      </c>
      <c r="AB459" s="7">
        <f>M459/0.0493</f>
        <v>436.91683569979716</v>
      </c>
      <c r="AC459" s="7">
        <f>N459/0.33</f>
        <v>333.36363636363637</v>
      </c>
      <c r="AD459" s="7">
        <f>O459/0.0755</f>
        <v>314.83443708609269</v>
      </c>
      <c r="AE459" s="7">
        <f>E459/2.12</f>
        <v>317.78301886792451</v>
      </c>
      <c r="AF459" s="7">
        <f>P459/0.216</f>
        <v>372.12962962962962</v>
      </c>
      <c r="AG459" s="7">
        <f>Q459/0.0329</f>
        <v>397.87234042553195</v>
      </c>
      <c r="AH459" s="7">
        <f>R459/0.221</f>
        <v>411.58371040723978</v>
      </c>
      <c r="AI459" s="7">
        <f>S459/0.033</f>
        <v>423.63636363636363</v>
      </c>
      <c r="AK459" s="14">
        <v>3.3833157894736843</v>
      </c>
      <c r="AL459" s="14">
        <v>3.7582009796645388</v>
      </c>
      <c r="AM459" s="14"/>
      <c r="AN459" s="14">
        <v>0.70031963045493073</v>
      </c>
      <c r="AO459" s="14">
        <v>0.23740149133764357</v>
      </c>
      <c r="AP459" s="14">
        <v>6.2278878207425781E-2</v>
      </c>
    </row>
    <row r="460" spans="1:42">
      <c r="A460" t="s">
        <v>25</v>
      </c>
      <c r="B460">
        <v>333204</v>
      </c>
      <c r="C460" t="s">
        <v>23</v>
      </c>
      <c r="D460" s="10" t="s">
        <v>74</v>
      </c>
      <c r="E460" s="4">
        <v>54.9</v>
      </c>
      <c r="F460" s="4">
        <v>54</v>
      </c>
      <c r="G460" s="3">
        <v>109.15</v>
      </c>
      <c r="H460" s="4">
        <v>13.7</v>
      </c>
      <c r="I460" s="4">
        <v>56.8</v>
      </c>
      <c r="J460" s="4">
        <v>11.2</v>
      </c>
      <c r="K460" s="4">
        <v>0.2</v>
      </c>
      <c r="L460" s="4">
        <v>13</v>
      </c>
      <c r="M460" s="4">
        <v>1.9</v>
      </c>
      <c r="N460" s="4">
        <v>11.7</v>
      </c>
      <c r="O460" s="4">
        <v>2.1</v>
      </c>
      <c r="P460" s="4">
        <v>5.3</v>
      </c>
      <c r="Q460" s="4">
        <v>0.6</v>
      </c>
      <c r="R460" s="4">
        <v>4.4000000000000004</v>
      </c>
      <c r="S460" s="4">
        <v>0.5</v>
      </c>
      <c r="T460" s="4"/>
      <c r="U460" s="7">
        <f>F460/0.319</f>
        <v>169.27899686520377</v>
      </c>
      <c r="V460" s="7">
        <f>G460/0.82</f>
        <v>133.10975609756099</v>
      </c>
      <c r="W460" s="7">
        <f>H460/0.121</f>
        <v>113.22314049586777</v>
      </c>
      <c r="X460" s="7">
        <f>I460/0.615</f>
        <v>92.357723577235774</v>
      </c>
      <c r="Y460" s="7">
        <f>J460/0.2</f>
        <v>55.999999999999993</v>
      </c>
      <c r="Z460" s="7">
        <f>K460/0.0761</f>
        <v>2.6281208935611038</v>
      </c>
      <c r="AA460" s="7">
        <f>L460/0.267</f>
        <v>48.689138576779023</v>
      </c>
      <c r="AB460" s="7">
        <f>M460/0.0493</f>
        <v>38.539553752535497</v>
      </c>
      <c r="AC460" s="7">
        <f>N460/0.33</f>
        <v>35.454545454545453</v>
      </c>
      <c r="AD460" s="7">
        <f>O460/0.0755</f>
        <v>27.814569536423843</v>
      </c>
      <c r="AE460" s="7">
        <f>E460/2.12</f>
        <v>25.896226415094336</v>
      </c>
      <c r="AF460" s="7">
        <f>P460/0.216</f>
        <v>24.537037037037038</v>
      </c>
      <c r="AG460" s="7">
        <f>Q460/0.0329</f>
        <v>18.237082066869302</v>
      </c>
      <c r="AH460" s="7">
        <f>R460/0.221</f>
        <v>19.909502262443439</v>
      </c>
      <c r="AI460" s="7">
        <f>S460/0.033</f>
        <v>15.15151515151515</v>
      </c>
      <c r="AK460" s="14">
        <v>5.5232558139534892E-2</v>
      </c>
      <c r="AL460" s="14">
        <v>2.963752276867031</v>
      </c>
      <c r="AM460" s="14"/>
      <c r="AN460" s="14">
        <v>0.69890267528941707</v>
      </c>
      <c r="AO460" s="14">
        <v>0.20107547493750008</v>
      </c>
      <c r="AP460" s="14">
        <v>0.10002184977308294</v>
      </c>
    </row>
    <row r="461" spans="1:42" ht="13.8">
      <c r="A461" t="s">
        <v>26</v>
      </c>
      <c r="B461">
        <v>334160</v>
      </c>
      <c r="C461" t="s">
        <v>10</v>
      </c>
      <c r="D461" s="11" t="s">
        <v>74</v>
      </c>
      <c r="E461" s="4">
        <v>2629.8</v>
      </c>
      <c r="F461" s="4">
        <v>3741</v>
      </c>
      <c r="G461" s="3">
        <v>7960.4</v>
      </c>
      <c r="H461" s="4">
        <v>788.47</v>
      </c>
      <c r="I461" s="4">
        <v>2741.7</v>
      </c>
      <c r="J461" s="4">
        <v>444.21</v>
      </c>
      <c r="K461" s="4">
        <v>30.47</v>
      </c>
      <c r="L461" s="4">
        <v>401.95</v>
      </c>
      <c r="M461" s="4">
        <v>80.39</v>
      </c>
      <c r="N461" s="4">
        <v>480.9</v>
      </c>
      <c r="O461" s="4">
        <v>100.81</v>
      </c>
      <c r="P461" s="4">
        <v>303.60000000000002</v>
      </c>
      <c r="Q461" s="4">
        <v>42.35</v>
      </c>
      <c r="R461" s="4">
        <v>260.55</v>
      </c>
      <c r="S461" s="4">
        <v>34.01</v>
      </c>
      <c r="T461" s="4"/>
      <c r="U461" s="7">
        <f>F461/0.319</f>
        <v>11727.272727272728</v>
      </c>
      <c r="V461" s="7">
        <f>G461/0.82</f>
        <v>9707.8048780487807</v>
      </c>
      <c r="W461" s="7">
        <f>H461/0.121</f>
        <v>6516.280991735538</v>
      </c>
      <c r="X461" s="7">
        <f>I461/0.615</f>
        <v>4458.0487804878048</v>
      </c>
      <c r="Y461" s="7">
        <f>J461/0.2</f>
        <v>2221.0499999999997</v>
      </c>
      <c r="Z461" s="7">
        <f>K461/0.0761</f>
        <v>400.39421813403413</v>
      </c>
      <c r="AA461" s="7">
        <f>L461/0.267</f>
        <v>1505.4307116104867</v>
      </c>
      <c r="AB461" s="7">
        <f>M461/0.0493</f>
        <v>1630.6288032454363</v>
      </c>
      <c r="AC461" s="7">
        <f>N461/0.33</f>
        <v>1457.272727272727</v>
      </c>
      <c r="AD461" s="7">
        <f>O461/0.0755</f>
        <v>1335.2317880794703</v>
      </c>
      <c r="AE461" s="7">
        <f>E461/2.12</f>
        <v>1240.4716981132076</v>
      </c>
      <c r="AF461" s="7">
        <f>P461/0.216</f>
        <v>1405.5555555555557</v>
      </c>
      <c r="AG461" s="7">
        <f>Q461/0.0329</f>
        <v>1287.2340425531916</v>
      </c>
      <c r="AH461" s="7">
        <f>R461/0.221</f>
        <v>1178.9592760180997</v>
      </c>
      <c r="AI461" s="7">
        <f>S461/0.033</f>
        <v>1030.6060606060605</v>
      </c>
      <c r="AK461" s="14">
        <v>10.290495867768595</v>
      </c>
      <c r="AL461" s="14">
        <v>3.2662559890485969</v>
      </c>
      <c r="AM461" s="14"/>
      <c r="AN461" s="14">
        <v>0.40615681255398922</v>
      </c>
      <c r="AO461" s="14">
        <v>0.56861605623147726</v>
      </c>
      <c r="AP461" s="14">
        <v>2.5227131214533495E-2</v>
      </c>
    </row>
    <row r="462" spans="1:42">
      <c r="A462" t="s">
        <v>26</v>
      </c>
      <c r="B462">
        <v>25801</v>
      </c>
      <c r="C462" t="s">
        <v>14</v>
      </c>
      <c r="D462" s="8" t="s">
        <v>86</v>
      </c>
      <c r="E462" s="5">
        <v>54.1</v>
      </c>
      <c r="F462" s="5">
        <v>97</v>
      </c>
      <c r="G462" s="6">
        <v>190.8</v>
      </c>
      <c r="H462" s="5">
        <v>20.97</v>
      </c>
      <c r="I462" s="5">
        <v>84.2</v>
      </c>
      <c r="J462" s="5">
        <v>14.64</v>
      </c>
      <c r="K462" s="5">
        <v>3.52</v>
      </c>
      <c r="L462" s="5">
        <v>12.95</v>
      </c>
      <c r="M462" s="5">
        <v>2.0299999999999998</v>
      </c>
      <c r="N462" s="5">
        <v>10.55</v>
      </c>
      <c r="O462" s="5">
        <v>1.97</v>
      </c>
      <c r="P462" s="5">
        <v>5.56</v>
      </c>
      <c r="Q462" s="5">
        <v>0.75</v>
      </c>
      <c r="R462" s="5">
        <v>4.66</v>
      </c>
      <c r="S462" s="5">
        <v>0.62</v>
      </c>
      <c r="T462" s="5"/>
      <c r="U462" s="7">
        <f>F462/0.319</f>
        <v>304.07523510971788</v>
      </c>
      <c r="V462" s="7">
        <f>G462/0.82</f>
        <v>232.68292682926833</v>
      </c>
      <c r="W462" s="7">
        <f>H462/0.121</f>
        <v>173.30578512396693</v>
      </c>
      <c r="X462" s="7">
        <f>I462/0.615</f>
        <v>136.91056910569105</v>
      </c>
      <c r="Y462" s="7">
        <f>J462/0.2</f>
        <v>73.2</v>
      </c>
      <c r="Z462" s="7">
        <f>K462/0.0761</f>
        <v>46.254927726675426</v>
      </c>
      <c r="AA462" s="7">
        <f>L462/0.267</f>
        <v>48.501872659176023</v>
      </c>
      <c r="AB462" s="7">
        <f>M462/0.0493</f>
        <v>41.17647058823529</v>
      </c>
      <c r="AC462" s="7">
        <f>N462/0.33</f>
        <v>31.969696969696969</v>
      </c>
      <c r="AD462" s="7">
        <f>O462/0.0755</f>
        <v>26.09271523178808</v>
      </c>
      <c r="AE462" s="7">
        <f>E462/2.12</f>
        <v>25.518867924528301</v>
      </c>
      <c r="AF462" s="7">
        <f>P462/0.216</f>
        <v>25.74074074074074</v>
      </c>
      <c r="AG462" s="7">
        <f>Q462/0.0329</f>
        <v>22.796352583586629</v>
      </c>
      <c r="AH462" s="7">
        <f>R462/0.221</f>
        <v>21.085972850678733</v>
      </c>
      <c r="AI462" s="7">
        <f>S462/0.033</f>
        <v>18.787878787878785</v>
      </c>
      <c r="AK462" s="14">
        <v>1.3080886141164349E-2</v>
      </c>
      <c r="AL462" s="14">
        <v>1.5138632162661738</v>
      </c>
      <c r="AM462" s="14"/>
      <c r="AN462" s="14">
        <v>0.42283513489957003</v>
      </c>
      <c r="AO462" s="14">
        <v>0.48359069915224107</v>
      </c>
      <c r="AP462" s="14">
        <v>9.3574165948188875E-2</v>
      </c>
    </row>
    <row r="463" spans="1:42">
      <c r="A463" t="s">
        <v>25</v>
      </c>
      <c r="B463">
        <v>333124</v>
      </c>
      <c r="D463" s="8" t="s">
        <v>86</v>
      </c>
      <c r="E463" s="5">
        <v>432.2</v>
      </c>
      <c r="F463" s="5">
        <v>479.2</v>
      </c>
      <c r="G463" s="6">
        <v>1108.0999999999999</v>
      </c>
      <c r="H463" s="5">
        <v>119.48</v>
      </c>
      <c r="I463" s="5">
        <v>417.6</v>
      </c>
      <c r="J463" s="5">
        <v>57.92</v>
      </c>
      <c r="K463" s="5">
        <v>12.19</v>
      </c>
      <c r="L463" s="5">
        <v>50.72</v>
      </c>
      <c r="M463" s="5">
        <v>9.11</v>
      </c>
      <c r="N463" s="5">
        <v>55.87</v>
      </c>
      <c r="O463" s="5">
        <v>12.94</v>
      </c>
      <c r="P463" s="5">
        <v>48.68</v>
      </c>
      <c r="Q463" s="5">
        <v>8.43</v>
      </c>
      <c r="R463" s="5">
        <v>66.319999999999993</v>
      </c>
      <c r="S463" s="5">
        <v>10.85</v>
      </c>
      <c r="T463" s="5"/>
      <c r="U463" s="7">
        <f>F463/0.319</f>
        <v>1502.1943573667711</v>
      </c>
      <c r="V463" s="7">
        <f>G463/0.82</f>
        <v>1351.3414634146341</v>
      </c>
      <c r="W463" s="7">
        <f>H463/0.121</f>
        <v>987.43801652892569</v>
      </c>
      <c r="X463" s="7">
        <f>I463/0.615</f>
        <v>679.02439024390253</v>
      </c>
      <c r="Y463" s="7">
        <f>J463/0.2</f>
        <v>289.59999999999997</v>
      </c>
      <c r="Z463" s="7">
        <f>K463/0.0761</f>
        <v>160.18396846254927</v>
      </c>
      <c r="AA463" s="7">
        <f>L463/0.267</f>
        <v>189.96254681647937</v>
      </c>
      <c r="AB463" s="7">
        <f>M463/0.0493</f>
        <v>184.78701825557809</v>
      </c>
      <c r="AC463" s="7">
        <f>N463/0.33</f>
        <v>169.30303030303028</v>
      </c>
      <c r="AD463" s="7">
        <f>O463/0.0755</f>
        <v>171.39072847682118</v>
      </c>
      <c r="AE463" s="7">
        <f>E463/2.12</f>
        <v>203.86792452830187</v>
      </c>
      <c r="AF463" s="7">
        <f>P463/0.216</f>
        <v>225.37037037037038</v>
      </c>
      <c r="AG463" s="7">
        <f>Q463/0.0329</f>
        <v>256.23100303951367</v>
      </c>
      <c r="AH463" s="7">
        <f>R463/0.221</f>
        <v>300.09049773755652</v>
      </c>
      <c r="AI463" s="7">
        <f>S463/0.033</f>
        <v>328.78787878787875</v>
      </c>
      <c r="AK463" s="14">
        <v>3.8163492063492059</v>
      </c>
      <c r="AL463" s="14">
        <v>7.7549745488199902</v>
      </c>
      <c r="AM463" s="14"/>
      <c r="AN463" s="14">
        <v>0.14972117464367102</v>
      </c>
      <c r="AO463" s="14">
        <v>0.3365803123547681</v>
      </c>
      <c r="AP463" s="14">
        <v>0.51369851300156089</v>
      </c>
    </row>
    <row r="464" spans="1:42">
      <c r="A464" t="s">
        <v>26</v>
      </c>
      <c r="B464">
        <v>334232</v>
      </c>
      <c r="D464" s="8" t="s">
        <v>86</v>
      </c>
      <c r="E464" s="9">
        <v>51.4</v>
      </c>
      <c r="F464" s="9">
        <v>86.8</v>
      </c>
      <c r="G464" s="9">
        <v>173.2</v>
      </c>
      <c r="H464" s="9">
        <v>18.93</v>
      </c>
      <c r="I464" s="9">
        <v>70.400000000000006</v>
      </c>
      <c r="J464" s="9">
        <v>12.25</v>
      </c>
      <c r="K464" s="9">
        <v>2.5</v>
      </c>
      <c r="L464" s="9">
        <v>10.47</v>
      </c>
      <c r="M464" s="9">
        <v>1.69</v>
      </c>
      <c r="N464" s="9">
        <v>9.6199999999999992</v>
      </c>
      <c r="O464" s="9">
        <v>1.87</v>
      </c>
      <c r="P464" s="9">
        <v>5.2</v>
      </c>
      <c r="Q464" s="9">
        <v>0.74</v>
      </c>
      <c r="R464" s="9">
        <v>4.88</v>
      </c>
      <c r="S464" s="9">
        <v>0.74</v>
      </c>
      <c r="U464" s="7">
        <f>F464/0.319</f>
        <v>272.10031347962382</v>
      </c>
      <c r="V464" s="7">
        <f>G464/0.82</f>
        <v>211.21951219512195</v>
      </c>
      <c r="W464" s="7">
        <f>H464/0.121</f>
        <v>156.44628099173553</v>
      </c>
      <c r="X464" s="7">
        <f>I464/0.615</f>
        <v>114.47154471544717</v>
      </c>
      <c r="Y464" s="7">
        <f>J464/0.2</f>
        <v>61.25</v>
      </c>
      <c r="Z464" s="7">
        <f>K464/0.0761</f>
        <v>32.851511169513799</v>
      </c>
      <c r="AA464" s="7">
        <f>L464/0.267</f>
        <v>39.213483146067418</v>
      </c>
      <c r="AB464" s="7">
        <f>M464/0.0493</f>
        <v>34.279918864097361</v>
      </c>
      <c r="AC464" s="7">
        <f>N464/0.33</f>
        <v>29.151515151515149</v>
      </c>
      <c r="AD464" s="7">
        <f>O464/0.0755</f>
        <v>24.768211920529804</v>
      </c>
      <c r="AE464" s="7">
        <f>E464/2.12</f>
        <v>24.245283018867923</v>
      </c>
      <c r="AF464" s="7">
        <f>P464/0.216</f>
        <v>24.074074074074076</v>
      </c>
      <c r="AG464" s="7">
        <f>Q464/0.0329</f>
        <v>22.492401215805472</v>
      </c>
      <c r="AH464" s="7">
        <f>R464/0.221</f>
        <v>22.081447963800905</v>
      </c>
      <c r="AI464" s="7">
        <f>S464/0.033</f>
        <v>22.424242424242422</v>
      </c>
      <c r="AK464" s="14">
        <v>9.8339628012905661E-2</v>
      </c>
      <c r="AL464" s="14">
        <v>2.0116731517509727</v>
      </c>
      <c r="AM464" s="14"/>
      <c r="AN464" s="14">
        <v>0.55087068833550334</v>
      </c>
      <c r="AO464" s="14">
        <v>0.38740505721877011</v>
      </c>
      <c r="AP464" s="14">
        <v>6.1724254445726517E-2</v>
      </c>
    </row>
    <row r="465" spans="1:42" ht="13.8">
      <c r="A465" t="s">
        <v>26</v>
      </c>
      <c r="B465">
        <v>25701</v>
      </c>
      <c r="C465" t="s">
        <v>9</v>
      </c>
      <c r="D465" s="11"/>
      <c r="E465" s="5">
        <v>190.2</v>
      </c>
      <c r="F465" s="5">
        <v>196.2</v>
      </c>
      <c r="G465" s="6">
        <v>401.7</v>
      </c>
      <c r="H465" s="5">
        <v>40.450000000000003</v>
      </c>
      <c r="I465" s="5">
        <v>138.6</v>
      </c>
      <c r="J465" s="5">
        <v>23.19</v>
      </c>
      <c r="K465" s="5">
        <v>1.3</v>
      </c>
      <c r="L465" s="5">
        <v>21.18</v>
      </c>
      <c r="M465" s="5">
        <v>4.24</v>
      </c>
      <c r="N465" s="5">
        <v>27.2</v>
      </c>
      <c r="O465" s="5">
        <v>6.44</v>
      </c>
      <c r="P465" s="5">
        <v>21.29</v>
      </c>
      <c r="Q465" s="5">
        <v>3.51</v>
      </c>
      <c r="R465" s="5">
        <v>24.66</v>
      </c>
      <c r="S465" s="5">
        <v>3.56</v>
      </c>
      <c r="T465" s="5"/>
      <c r="U465" s="7">
        <f>F465/0.319</f>
        <v>615.04702194357367</v>
      </c>
      <c r="V465" s="7">
        <f>G465/0.82</f>
        <v>489.8780487804878</v>
      </c>
      <c r="W465" s="7">
        <f>H465/0.121</f>
        <v>334.29752066115708</v>
      </c>
      <c r="X465" s="7">
        <f>I465/0.615</f>
        <v>225.36585365853657</v>
      </c>
      <c r="Y465" s="7">
        <f>J465/0.2</f>
        <v>115.95</v>
      </c>
      <c r="Z465" s="7">
        <f>K465/0.0761</f>
        <v>17.082785808147175</v>
      </c>
      <c r="AA465" s="7">
        <f>L465/0.267</f>
        <v>79.325842696629209</v>
      </c>
      <c r="AB465" s="7">
        <f>M465/0.0493</f>
        <v>86.004056795131859</v>
      </c>
      <c r="AC465" s="7">
        <f>N465/0.33</f>
        <v>82.424242424242422</v>
      </c>
      <c r="AD465" s="7">
        <f>O465/0.0755</f>
        <v>85.298013245033118</v>
      </c>
      <c r="AE465" s="7">
        <f>E465/2.12</f>
        <v>89.71698113207546</v>
      </c>
      <c r="AF465" s="7">
        <f>P465/0.216</f>
        <v>98.56481481481481</v>
      </c>
      <c r="AG465" s="7">
        <f>Q465/0.0329</f>
        <v>106.6869300911854</v>
      </c>
      <c r="AH465" s="7">
        <f>R465/0.221</f>
        <v>111.58371040723982</v>
      </c>
      <c r="AI465" s="7">
        <f>S465/0.033</f>
        <v>107.87878787878788</v>
      </c>
      <c r="AK465" s="14">
        <v>10.61439393939394</v>
      </c>
      <c r="AL465" s="14">
        <v>10.898527865404839</v>
      </c>
      <c r="AM465" s="14"/>
      <c r="AN465" s="14">
        <v>0.65547485149755313</v>
      </c>
      <c r="AO465" s="14">
        <v>0.32839489488617579</v>
      </c>
      <c r="AP465" s="14">
        <v>1.6130253616270882E-2</v>
      </c>
    </row>
    <row r="466" spans="1:42" ht="13.8">
      <c r="A466" t="s">
        <v>25</v>
      </c>
      <c r="B466">
        <v>25703</v>
      </c>
      <c r="C466" t="s">
        <v>4</v>
      </c>
      <c r="D466" s="11"/>
      <c r="E466" s="4">
        <v>13</v>
      </c>
      <c r="F466" s="4">
        <v>5.9</v>
      </c>
      <c r="G466" s="3">
        <v>15.06</v>
      </c>
      <c r="H466" s="4">
        <v>2.2000000000000002</v>
      </c>
      <c r="I466" s="4">
        <v>10.8</v>
      </c>
      <c r="J466" s="4">
        <v>2.4</v>
      </c>
      <c r="K466" s="4">
        <v>0.2</v>
      </c>
      <c r="L466" s="4">
        <v>2.2000000000000002</v>
      </c>
      <c r="M466" s="4">
        <v>0.3</v>
      </c>
      <c r="N466" s="4">
        <v>2</v>
      </c>
      <c r="O466" s="4">
        <v>0.3</v>
      </c>
      <c r="P466" s="4">
        <v>0.9</v>
      </c>
      <c r="Q466" s="4">
        <v>0.1</v>
      </c>
      <c r="R466" s="4">
        <v>1.1000000000000001</v>
      </c>
      <c r="S466" s="4">
        <v>0.1</v>
      </c>
      <c r="T466" s="4"/>
      <c r="U466" s="7">
        <f>F466/0.319</f>
        <v>18.495297805642632</v>
      </c>
      <c r="V466" s="7">
        <f>G466/0.82</f>
        <v>18.365853658536587</v>
      </c>
      <c r="W466" s="7">
        <f>H466/0.121</f>
        <v>18.181818181818183</v>
      </c>
      <c r="X466" s="7">
        <f>I466/0.615</f>
        <v>17.560975609756099</v>
      </c>
      <c r="Y466" s="7">
        <f>J466/0.2</f>
        <v>11.999999999999998</v>
      </c>
      <c r="Z466" s="7">
        <f>K466/0.0761</f>
        <v>2.6281208935611038</v>
      </c>
      <c r="AA466" s="7">
        <f>L466/0.267</f>
        <v>8.2397003745318358</v>
      </c>
      <c r="AB466" s="7">
        <f>M466/0.0493</f>
        <v>6.0851926977687629</v>
      </c>
      <c r="AC466" s="7">
        <f>N466/0.33</f>
        <v>6.0606060606060606</v>
      </c>
      <c r="AD466" s="7">
        <f>O466/0.0755</f>
        <v>3.9735099337748343</v>
      </c>
      <c r="AE466" s="7">
        <f>E466/2.12</f>
        <v>6.132075471698113</v>
      </c>
      <c r="AF466" s="7">
        <f>P466/0.216</f>
        <v>4.166666666666667</v>
      </c>
      <c r="AG466" s="7">
        <f>Q466/0.0329</f>
        <v>3.0395136778115504</v>
      </c>
      <c r="AH466" s="7">
        <f>R466/0.221</f>
        <v>4.9773755656108598</v>
      </c>
      <c r="AI466" s="7">
        <f>S466/0.033</f>
        <v>3.0303030303030303</v>
      </c>
      <c r="AK466" s="14">
        <v>0.20649999999999999</v>
      </c>
      <c r="AL466" s="14">
        <v>2.3630769230769229</v>
      </c>
      <c r="AM466" s="14"/>
      <c r="AN466" s="14">
        <v>2.4372493593690057E-2</v>
      </c>
      <c r="AO466" s="14">
        <v>0.10918535915062834</v>
      </c>
      <c r="AP466" s="14">
        <v>0.86644214725568158</v>
      </c>
    </row>
    <row r="467" spans="1:42" ht="13.8">
      <c r="A467" t="s">
        <v>25</v>
      </c>
      <c r="B467">
        <v>25704</v>
      </c>
      <c r="C467" t="s">
        <v>4</v>
      </c>
      <c r="D467" s="11"/>
      <c r="E467" s="4">
        <v>78.2</v>
      </c>
      <c r="F467" s="4">
        <v>43</v>
      </c>
      <c r="G467" s="3">
        <v>127.1</v>
      </c>
      <c r="H467" s="4">
        <v>16.11</v>
      </c>
      <c r="I467" s="4">
        <v>71.400000000000006</v>
      </c>
      <c r="J467" s="4">
        <v>12.64</v>
      </c>
      <c r="K467" s="4">
        <v>1.98</v>
      </c>
      <c r="L467" s="4">
        <v>10.89</v>
      </c>
      <c r="M467" s="4">
        <v>1.88</v>
      </c>
      <c r="N467" s="4">
        <v>10.31</v>
      </c>
      <c r="O467" s="4">
        <v>1.99</v>
      </c>
      <c r="P467" s="4">
        <v>5.85</v>
      </c>
      <c r="Q467" s="4">
        <v>0.94</v>
      </c>
      <c r="R467" s="4">
        <v>5.92</v>
      </c>
      <c r="S467" s="4">
        <v>0.84</v>
      </c>
      <c r="T467" s="4"/>
      <c r="U467" s="7">
        <f>F467/0.319</f>
        <v>134.79623824451411</v>
      </c>
      <c r="V467" s="7">
        <f>G467/0.82</f>
        <v>155</v>
      </c>
      <c r="W467" s="7">
        <f>H467/0.121</f>
        <v>133.14049586776861</v>
      </c>
      <c r="X467" s="7">
        <f>I467/0.615</f>
        <v>116.09756097560977</v>
      </c>
      <c r="Y467" s="7">
        <f>J467/0.2</f>
        <v>63.2</v>
      </c>
      <c r="Z467" s="7">
        <f>K467/0.0761</f>
        <v>26.018396846254927</v>
      </c>
      <c r="AA467" s="7">
        <f>L467/0.267</f>
        <v>40.786516853932582</v>
      </c>
      <c r="AB467" s="7">
        <f>M467/0.0493</f>
        <v>38.133874239350916</v>
      </c>
      <c r="AC467" s="7">
        <f>N467/0.33</f>
        <v>31.242424242424242</v>
      </c>
      <c r="AD467" s="7">
        <f>O467/0.0755</f>
        <v>26.357615894039736</v>
      </c>
      <c r="AE467" s="7">
        <f>E467/2.12</f>
        <v>36.886792452830186</v>
      </c>
      <c r="AF467" s="7">
        <f>P467/0.216</f>
        <v>27.083333333333332</v>
      </c>
      <c r="AG467" s="7">
        <f>Q467/0.0329</f>
        <v>28.571428571428569</v>
      </c>
      <c r="AH467" s="7">
        <f>R467/0.221</f>
        <v>26.787330316742082</v>
      </c>
      <c r="AI467" s="7">
        <f>S467/0.033</f>
        <v>25.454545454545453</v>
      </c>
      <c r="AK467" s="14">
        <v>1.6033596837944664</v>
      </c>
      <c r="AL467" s="14">
        <v>16.264705882352942</v>
      </c>
      <c r="AM467" s="14"/>
      <c r="AN467" s="14">
        <v>0.14498402020975193</v>
      </c>
      <c r="AO467" s="14">
        <v>0.28254688711654952</v>
      </c>
      <c r="AP467" s="14">
        <v>0.57246909267369861</v>
      </c>
    </row>
    <row r="468" spans="1:42" ht="13.8">
      <c r="A468" t="s">
        <v>25</v>
      </c>
      <c r="B468">
        <v>25705</v>
      </c>
      <c r="C468" t="s">
        <v>4</v>
      </c>
      <c r="D468" s="11"/>
      <c r="E468" s="4">
        <v>93.6</v>
      </c>
      <c r="F468" s="4">
        <v>29.3</v>
      </c>
      <c r="G468" s="3">
        <v>76.8</v>
      </c>
      <c r="H468" s="4">
        <v>11.28</v>
      </c>
      <c r="I468" s="4">
        <v>56.9</v>
      </c>
      <c r="J468" s="4">
        <v>13.01</v>
      </c>
      <c r="K468" s="4">
        <v>1.56</v>
      </c>
      <c r="L468" s="4">
        <v>12.06</v>
      </c>
      <c r="M468" s="4">
        <v>2.39</v>
      </c>
      <c r="N468" s="4">
        <v>13.76</v>
      </c>
      <c r="O468" s="4">
        <v>2.86</v>
      </c>
      <c r="P468" s="4">
        <v>9.34</v>
      </c>
      <c r="Q468" s="4">
        <v>1.69</v>
      </c>
      <c r="R468" s="4">
        <v>10.9</v>
      </c>
      <c r="S468" s="4">
        <v>1.67</v>
      </c>
      <c r="T468" s="4"/>
      <c r="U468" s="7">
        <f>F468/0.319</f>
        <v>91.849529780564268</v>
      </c>
      <c r="V468" s="7">
        <f>G468/0.82</f>
        <v>93.658536585365852</v>
      </c>
      <c r="W468" s="7">
        <f>H468/0.121</f>
        <v>93.223140495867767</v>
      </c>
      <c r="X468" s="7">
        <f>I468/0.615</f>
        <v>92.520325203252028</v>
      </c>
      <c r="Y468" s="7">
        <f>J468/0.2</f>
        <v>65.05</v>
      </c>
      <c r="Z468" s="7">
        <f>K468/0.0761</f>
        <v>20.49934296977661</v>
      </c>
      <c r="AA468" s="7">
        <f>L468/0.267</f>
        <v>45.168539325842694</v>
      </c>
      <c r="AB468" s="7">
        <f>M468/0.0493</f>
        <v>48.478701825557813</v>
      </c>
      <c r="AC468" s="7">
        <f>N468/0.33</f>
        <v>41.696969696969695</v>
      </c>
      <c r="AD468" s="7">
        <f>O468/0.0755</f>
        <v>37.880794701986751</v>
      </c>
      <c r="AE468" s="7">
        <f>E468/2.12</f>
        <v>44.15094339622641</v>
      </c>
      <c r="AF468" s="7">
        <f>P468/0.216</f>
        <v>43.24074074074074</v>
      </c>
      <c r="AG468" s="7">
        <f>Q468/0.0329</f>
        <v>51.367781155015201</v>
      </c>
      <c r="AH468" s="7">
        <f>R468/0.221</f>
        <v>49.321266968325794</v>
      </c>
      <c r="AI468" s="7">
        <f>S468/0.033</f>
        <v>50.606060606060602</v>
      </c>
      <c r="AK468" s="14">
        <v>3.8743859649122809</v>
      </c>
      <c r="AL468" s="14">
        <v>4.5972222222222223</v>
      </c>
      <c r="AM468" s="14"/>
      <c r="AN468" s="14">
        <v>4.4904119403540166E-2</v>
      </c>
      <c r="AO468" s="14">
        <v>0.19512196060713294</v>
      </c>
      <c r="AP468" s="14">
        <v>0.75997391998932684</v>
      </c>
    </row>
    <row r="469" spans="1:42" ht="13.8">
      <c r="A469" t="s">
        <v>25</v>
      </c>
      <c r="B469">
        <v>25707</v>
      </c>
      <c r="C469" t="s">
        <v>4</v>
      </c>
      <c r="D469" s="11"/>
      <c r="E469" s="4">
        <v>79.3</v>
      </c>
      <c r="F469" s="4">
        <v>36.700000000000003</v>
      </c>
      <c r="G469" s="3">
        <v>133.6</v>
      </c>
      <c r="H469" s="4">
        <v>18.010000000000002</v>
      </c>
      <c r="I469" s="4">
        <v>79.3</v>
      </c>
      <c r="J469" s="4">
        <v>13.97</v>
      </c>
      <c r="K469" s="4">
        <v>2.04</v>
      </c>
      <c r="L469" s="4">
        <v>11.09</v>
      </c>
      <c r="M469" s="4">
        <v>2.0099999999999998</v>
      </c>
      <c r="N469" s="4">
        <v>11.23</v>
      </c>
      <c r="O469" s="4">
        <v>2.1800000000000002</v>
      </c>
      <c r="P469" s="4">
        <v>6.79</v>
      </c>
      <c r="Q469" s="4">
        <v>1.25</v>
      </c>
      <c r="R469" s="4">
        <v>8.83</v>
      </c>
      <c r="S469" s="4">
        <v>1.4</v>
      </c>
      <c r="T469" s="4"/>
      <c r="U469" s="7">
        <f>F469/0.319</f>
        <v>115.04702194357367</v>
      </c>
      <c r="V469" s="7">
        <f>G469/0.82</f>
        <v>162.92682926829269</v>
      </c>
      <c r="W469" s="7">
        <f>H469/0.121</f>
        <v>148.84297520661158</v>
      </c>
      <c r="X469" s="7">
        <f>I469/0.615</f>
        <v>128.9430894308943</v>
      </c>
      <c r="Y469" s="7">
        <f>J469/0.2</f>
        <v>69.849999999999994</v>
      </c>
      <c r="Z469" s="7">
        <f>K469/0.0761</f>
        <v>26.806833114323258</v>
      </c>
      <c r="AA469" s="7">
        <f>L469/0.267</f>
        <v>41.535580524344567</v>
      </c>
      <c r="AB469" s="7">
        <f>M469/0.0493</f>
        <v>40.77079107505071</v>
      </c>
      <c r="AC469" s="7">
        <f>N469/0.33</f>
        <v>34.030303030303031</v>
      </c>
      <c r="AD469" s="7">
        <f>O469/0.0755</f>
        <v>28.874172185430467</v>
      </c>
      <c r="AE469" s="7">
        <f>E469/2.12</f>
        <v>37.405660377358487</v>
      </c>
      <c r="AF469" s="7">
        <f>P469/0.216</f>
        <v>31.435185185185187</v>
      </c>
      <c r="AG469" s="7">
        <f>Q469/0.0329</f>
        <v>37.993920972644375</v>
      </c>
      <c r="AH469" s="7">
        <f>R469/0.221</f>
        <v>39.95475113122172</v>
      </c>
      <c r="AI469" s="7">
        <f>S469/0.033</f>
        <v>42.424242424242422</v>
      </c>
      <c r="AK469" s="14">
        <v>3.061864406779661</v>
      </c>
      <c r="AL469" s="14">
        <v>9.682219419924337</v>
      </c>
      <c r="AM469" s="14"/>
      <c r="AN469" s="14">
        <v>2.608285029324571E-2</v>
      </c>
      <c r="AO469" s="14">
        <v>0.20687543384617318</v>
      </c>
      <c r="AP469" s="14">
        <v>0.76704171586058112</v>
      </c>
    </row>
    <row r="470" spans="1:42" ht="13.8">
      <c r="A470" t="s">
        <v>25</v>
      </c>
      <c r="B470">
        <v>25710</v>
      </c>
      <c r="C470" t="s">
        <v>4</v>
      </c>
      <c r="D470" s="11"/>
      <c r="E470" s="4">
        <v>295.10000000000002</v>
      </c>
      <c r="F470" s="4">
        <v>601.9</v>
      </c>
      <c r="G470" s="3">
        <v>1215.0999999999999</v>
      </c>
      <c r="H470" s="4">
        <v>114.14</v>
      </c>
      <c r="I470" s="4">
        <v>426.1</v>
      </c>
      <c r="J470" s="4">
        <v>58.01</v>
      </c>
      <c r="K470" s="4">
        <v>5.53</v>
      </c>
      <c r="L470" s="4">
        <v>44.7</v>
      </c>
      <c r="M470" s="4">
        <v>7.93</v>
      </c>
      <c r="N470" s="4">
        <v>41.64</v>
      </c>
      <c r="O470" s="4">
        <v>7.78</v>
      </c>
      <c r="P470" s="4">
        <v>22.47</v>
      </c>
      <c r="Q470" s="4">
        <v>3.48</v>
      </c>
      <c r="R470" s="4">
        <v>20.72</v>
      </c>
      <c r="S470" s="4">
        <v>2.67</v>
      </c>
      <c r="T470" s="4"/>
      <c r="U470" s="7">
        <f>F470/0.319</f>
        <v>1886.8338557993729</v>
      </c>
      <c r="V470" s="7">
        <f>G470/0.82</f>
        <v>1481.8292682926829</v>
      </c>
      <c r="W470" s="7">
        <f>H470/0.121</f>
        <v>943.30578512396698</v>
      </c>
      <c r="X470" s="7">
        <f>I470/0.615</f>
        <v>692.84552845528458</v>
      </c>
      <c r="Y470" s="7">
        <f>J470/0.2</f>
        <v>290.04999999999995</v>
      </c>
      <c r="Z470" s="7">
        <f>K470/0.0761</f>
        <v>72.667542706964525</v>
      </c>
      <c r="AA470" s="7">
        <f>L470/0.267</f>
        <v>167.41573033707866</v>
      </c>
      <c r="AB470" s="7">
        <f>M470/0.0493</f>
        <v>160.85192697768764</v>
      </c>
      <c r="AC470" s="7">
        <f>N470/0.33</f>
        <v>126.18181818181817</v>
      </c>
      <c r="AD470" s="7">
        <f>O470/0.0755</f>
        <v>103.04635761589405</v>
      </c>
      <c r="AE470" s="7">
        <f>E470/2.12</f>
        <v>139.19811320754718</v>
      </c>
      <c r="AF470" s="7">
        <f>P470/0.216</f>
        <v>104.02777777777777</v>
      </c>
      <c r="AG470" s="7">
        <f>Q470/0.0329</f>
        <v>105.77507598784194</v>
      </c>
      <c r="AH470" s="7">
        <f>R470/0.221</f>
        <v>93.755656108597279</v>
      </c>
      <c r="AI470" s="7">
        <f>S470/0.033</f>
        <v>80.909090909090907</v>
      </c>
      <c r="AK470" s="14">
        <v>3.0109701492537311</v>
      </c>
      <c r="AL470" s="14">
        <v>6.148763131141985</v>
      </c>
      <c r="AM470" s="14"/>
      <c r="AN470" s="14">
        <v>6.997154262702697E-2</v>
      </c>
      <c r="AO470" s="14">
        <v>0.21535728153356767</v>
      </c>
      <c r="AP470" s="14">
        <v>0.7146711758394052</v>
      </c>
    </row>
    <row r="471" spans="1:42" ht="13.8">
      <c r="A471" t="s">
        <v>25</v>
      </c>
      <c r="B471">
        <v>25711</v>
      </c>
      <c r="C471" t="s">
        <v>4</v>
      </c>
      <c r="D471" s="11"/>
      <c r="E471" s="4">
        <v>116.1</v>
      </c>
      <c r="F471" s="4">
        <v>37</v>
      </c>
      <c r="G471" s="3">
        <v>140.6</v>
      </c>
      <c r="H471" s="4">
        <v>21.69</v>
      </c>
      <c r="I471" s="4">
        <v>104.5</v>
      </c>
      <c r="J471" s="4">
        <v>20.149999999999999</v>
      </c>
      <c r="K471" s="4">
        <v>2.17</v>
      </c>
      <c r="L471" s="4">
        <v>16.649999999999999</v>
      </c>
      <c r="M471" s="4">
        <v>3</v>
      </c>
      <c r="N471" s="4">
        <v>16.27</v>
      </c>
      <c r="O471" s="4">
        <v>3.15</v>
      </c>
      <c r="P471" s="4">
        <v>9.35</v>
      </c>
      <c r="Q471" s="4">
        <v>1.61</v>
      </c>
      <c r="R471" s="4">
        <v>10.43</v>
      </c>
      <c r="S471" s="4">
        <v>1.52</v>
      </c>
      <c r="T471" s="4"/>
      <c r="U471" s="7">
        <f>F471/0.319</f>
        <v>115.98746081504702</v>
      </c>
      <c r="V471" s="7">
        <f>G471/0.82</f>
        <v>171.46341463414635</v>
      </c>
      <c r="W471" s="7">
        <f>H471/0.121</f>
        <v>179.25619834710744</v>
      </c>
      <c r="X471" s="7">
        <f>I471/0.615</f>
        <v>169.91869918699186</v>
      </c>
      <c r="Y471" s="7">
        <f>J471/0.2</f>
        <v>100.74999999999999</v>
      </c>
      <c r="Z471" s="7">
        <f>K471/0.0761</f>
        <v>28.515111695137975</v>
      </c>
      <c r="AA471" s="7">
        <f>L471/0.267</f>
        <v>62.359550561797747</v>
      </c>
      <c r="AB471" s="7">
        <f>M471/0.0493</f>
        <v>60.851926977687633</v>
      </c>
      <c r="AC471" s="7">
        <f>N471/0.33</f>
        <v>49.303030303030297</v>
      </c>
      <c r="AD471" s="7">
        <f>O471/0.0755</f>
        <v>41.721854304635762</v>
      </c>
      <c r="AE471" s="7">
        <f>E471/2.12</f>
        <v>54.764150943396224</v>
      </c>
      <c r="AF471" s="7">
        <f>P471/0.216</f>
        <v>43.287037037037038</v>
      </c>
      <c r="AG471" s="7">
        <f>Q471/0.0329</f>
        <v>48.936170212765965</v>
      </c>
      <c r="AH471" s="7">
        <f>R471/0.221</f>
        <v>47.194570135746602</v>
      </c>
      <c r="AI471" s="7">
        <f>S471/0.033</f>
        <v>46.060606060606062</v>
      </c>
      <c r="AK471" s="14">
        <v>2.7339516129032257</v>
      </c>
      <c r="AL471" s="14">
        <v>7.0241171403962106</v>
      </c>
      <c r="AM471" s="14"/>
      <c r="AN471" s="14">
        <v>8.7043560847622006E-2</v>
      </c>
      <c r="AO471" s="14">
        <v>0.12316412969674895</v>
      </c>
      <c r="AP471" s="14">
        <v>0.78979230945562906</v>
      </c>
    </row>
    <row r="472" spans="1:42" ht="13.8">
      <c r="A472" t="s">
        <v>25</v>
      </c>
      <c r="B472">
        <v>25712</v>
      </c>
      <c r="C472" t="s">
        <v>4</v>
      </c>
      <c r="D472" s="11"/>
      <c r="E472" s="4">
        <v>71.2</v>
      </c>
      <c r="F472" s="4">
        <v>25</v>
      </c>
      <c r="G472" s="3">
        <v>100.6</v>
      </c>
      <c r="H472" s="4">
        <v>15.9</v>
      </c>
      <c r="I472" s="4">
        <v>77.599999999999994</v>
      </c>
      <c r="J472" s="4">
        <v>15.24</v>
      </c>
      <c r="K472" s="4">
        <v>1.89</v>
      </c>
      <c r="L472" s="4">
        <v>12.12</v>
      </c>
      <c r="M472" s="4">
        <v>2.1800000000000002</v>
      </c>
      <c r="N472" s="4">
        <v>11.41</v>
      </c>
      <c r="O472" s="4">
        <v>2.11</v>
      </c>
      <c r="P472" s="4">
        <v>6.46</v>
      </c>
      <c r="Q472" s="4">
        <v>1.0900000000000001</v>
      </c>
      <c r="R472" s="4">
        <v>7.4</v>
      </c>
      <c r="S472" s="4">
        <v>1.07</v>
      </c>
      <c r="T472" s="4"/>
      <c r="U472" s="7">
        <f>F472/0.319</f>
        <v>78.369905956112845</v>
      </c>
      <c r="V472" s="7">
        <f>G472/0.82</f>
        <v>122.6829268292683</v>
      </c>
      <c r="W472" s="7">
        <f>H472/0.121</f>
        <v>131.40495867768595</v>
      </c>
      <c r="X472" s="7">
        <f>I472/0.615</f>
        <v>126.17886178861788</v>
      </c>
      <c r="Y472" s="7">
        <f>J472/0.2</f>
        <v>76.2</v>
      </c>
      <c r="Z472" s="7">
        <f>K472/0.0761</f>
        <v>24.83574244415243</v>
      </c>
      <c r="AA472" s="7">
        <f>L472/0.267</f>
        <v>45.393258426966284</v>
      </c>
      <c r="AB472" s="7">
        <f>M472/0.0493</f>
        <v>44.219066937119685</v>
      </c>
      <c r="AC472" s="7">
        <f>N472/0.33</f>
        <v>34.575757575757578</v>
      </c>
      <c r="AD472" s="7">
        <f>O472/0.0755</f>
        <v>27.947019867549667</v>
      </c>
      <c r="AE472" s="7">
        <f>E472/2.12</f>
        <v>33.584905660377359</v>
      </c>
      <c r="AF472" s="7">
        <f>P472/0.216</f>
        <v>29.907407407407408</v>
      </c>
      <c r="AG472" s="7">
        <f>Q472/0.0329</f>
        <v>33.130699088145903</v>
      </c>
      <c r="AH472" s="7">
        <f>R472/0.221</f>
        <v>33.484162895927604</v>
      </c>
      <c r="AI472" s="7">
        <f>S472/0.033</f>
        <v>32.424242424242422</v>
      </c>
      <c r="AK472" s="14">
        <v>2.6311594202898547</v>
      </c>
      <c r="AL472" s="14">
        <v>8.316011235955056</v>
      </c>
      <c r="AM472" s="14"/>
      <c r="AN472" s="14">
        <v>4.3824705071348412E-2</v>
      </c>
      <c r="AO472" s="14">
        <v>0.21378479102000936</v>
      </c>
      <c r="AP472" s="14">
        <v>0.74239050390864214</v>
      </c>
    </row>
    <row r="473" spans="1:42" ht="13.8">
      <c r="A473" t="s">
        <v>25</v>
      </c>
      <c r="B473">
        <v>25936</v>
      </c>
      <c r="C473" t="s">
        <v>13</v>
      </c>
      <c r="D473" s="11"/>
      <c r="E473" s="4">
        <v>33.9</v>
      </c>
      <c r="F473" s="4">
        <v>111.1</v>
      </c>
      <c r="G473" s="3">
        <v>223.52</v>
      </c>
      <c r="H473" s="4">
        <v>24</v>
      </c>
      <c r="I473" s="4">
        <v>88.9</v>
      </c>
      <c r="J473" s="4">
        <v>12.5</v>
      </c>
      <c r="K473" s="4">
        <v>0.6</v>
      </c>
      <c r="L473" s="4">
        <v>9.8000000000000007</v>
      </c>
      <c r="M473" s="4">
        <v>1.4</v>
      </c>
      <c r="N473" s="4">
        <v>8.4</v>
      </c>
      <c r="O473" s="4">
        <v>1.4</v>
      </c>
      <c r="P473" s="4">
        <v>3.6</v>
      </c>
      <c r="Q473" s="4">
        <v>0.5</v>
      </c>
      <c r="R473" s="4">
        <v>3.2</v>
      </c>
      <c r="S473" s="4">
        <v>0.4</v>
      </c>
      <c r="T473" s="4"/>
      <c r="U473" s="7">
        <f>F473/0.319</f>
        <v>348.27586206896547</v>
      </c>
      <c r="V473" s="7">
        <f>G473/0.82</f>
        <v>272.58536585365857</v>
      </c>
      <c r="W473" s="7">
        <f>H473/0.121</f>
        <v>198.34710743801654</v>
      </c>
      <c r="X473" s="7">
        <f>I473/0.615</f>
        <v>144.55284552845529</v>
      </c>
      <c r="Y473" s="7">
        <f>J473/0.2</f>
        <v>62.5</v>
      </c>
      <c r="Z473" s="7">
        <f>K473/0.0761</f>
        <v>7.8843626806833109</v>
      </c>
      <c r="AA473" s="7">
        <f>L473/0.267</f>
        <v>36.704119850187269</v>
      </c>
      <c r="AB473" s="7">
        <f>M473/0.0493</f>
        <v>28.397565922920894</v>
      </c>
      <c r="AC473" s="7">
        <f>N473/0.33</f>
        <v>25.454545454545453</v>
      </c>
      <c r="AD473" s="7">
        <f>O473/0.0755</f>
        <v>18.543046357615893</v>
      </c>
      <c r="AE473" s="7">
        <f>E473/2.12</f>
        <v>15.990566037735848</v>
      </c>
      <c r="AF473" s="7">
        <f>P473/0.216</f>
        <v>16.666666666666668</v>
      </c>
      <c r="AG473" s="7">
        <f>Q473/0.0329</f>
        <v>15.197568389057752</v>
      </c>
      <c r="AH473" s="7">
        <f>R473/0.221</f>
        <v>14.479638009049774</v>
      </c>
      <c r="AI473" s="7">
        <f>S473/0.033</f>
        <v>12.121212121212121</v>
      </c>
      <c r="AK473" s="14">
        <v>3.5183246073298431E-2</v>
      </c>
      <c r="AL473" s="14">
        <v>5.1890855457227136</v>
      </c>
      <c r="AM473" s="14"/>
      <c r="AN473" s="14">
        <v>0.67286253180653099</v>
      </c>
      <c r="AO473" s="14">
        <v>0.28363342518873652</v>
      </c>
      <c r="AP473" s="14">
        <v>4.3504043004732609E-2</v>
      </c>
    </row>
    <row r="474" spans="1:42" ht="13.8">
      <c r="A474" t="s">
        <v>26</v>
      </c>
      <c r="B474">
        <v>333118</v>
      </c>
      <c r="C474" t="s">
        <v>10</v>
      </c>
      <c r="D474" s="11"/>
      <c r="E474" s="5">
        <v>305.2</v>
      </c>
      <c r="F474" s="5">
        <v>31.1</v>
      </c>
      <c r="G474" s="6">
        <v>150.30000000000001</v>
      </c>
      <c r="H474" s="5">
        <v>33.68</v>
      </c>
      <c r="I474" s="5">
        <v>217.7</v>
      </c>
      <c r="J474" s="5">
        <v>62.95</v>
      </c>
      <c r="K474" s="5">
        <v>7.67</v>
      </c>
      <c r="L474" s="5">
        <v>59.8</v>
      </c>
      <c r="M474" s="5">
        <v>9.9</v>
      </c>
      <c r="N474" s="5">
        <v>53.74</v>
      </c>
      <c r="O474" s="5">
        <v>9.7200000000000006</v>
      </c>
      <c r="P474" s="5">
        <v>26.61</v>
      </c>
      <c r="Q474" s="5">
        <v>3.46</v>
      </c>
      <c r="R474" s="5">
        <v>21.38</v>
      </c>
      <c r="S474" s="5">
        <v>2.7</v>
      </c>
      <c r="T474" s="5"/>
      <c r="U474" s="7">
        <f>F474/0.319</f>
        <v>97.492163009404393</v>
      </c>
      <c r="V474" s="7">
        <f>G474/0.82</f>
        <v>183.29268292682929</v>
      </c>
      <c r="W474" s="7">
        <f>H474/0.121</f>
        <v>278.34710743801651</v>
      </c>
      <c r="X474" s="7">
        <f>I474/0.615</f>
        <v>353.98373983739839</v>
      </c>
      <c r="Y474" s="7">
        <f>J474/0.2</f>
        <v>314.75</v>
      </c>
      <c r="Z474" s="7">
        <f>K474/0.0761</f>
        <v>100.78843626806832</v>
      </c>
      <c r="AA474" s="7">
        <f>L474/0.267</f>
        <v>223.97003745318349</v>
      </c>
      <c r="AB474" s="7">
        <f>M474/0.0493</f>
        <v>200.81135902636919</v>
      </c>
      <c r="AC474" s="7">
        <f>N474/0.33</f>
        <v>162.84848484848484</v>
      </c>
      <c r="AD474" s="7">
        <f>O474/0.0755</f>
        <v>128.74172185430464</v>
      </c>
      <c r="AE474" s="7">
        <f>E474/2.12</f>
        <v>143.96226415094338</v>
      </c>
      <c r="AF474" s="7">
        <f>P474/0.216</f>
        <v>123.19444444444444</v>
      </c>
      <c r="AG474" s="7">
        <f>Q474/0.0329</f>
        <v>105.16717325227964</v>
      </c>
      <c r="AH474" s="7">
        <f>R474/0.221</f>
        <v>96.742081447963798</v>
      </c>
      <c r="AI474" s="7">
        <f>S474/0.033</f>
        <v>81.818181818181813</v>
      </c>
      <c r="AK474" s="14">
        <v>1.8696341463414634</v>
      </c>
      <c r="AL474" s="14">
        <v>11.777522935779817</v>
      </c>
      <c r="AM474" s="14"/>
      <c r="AN474" s="14">
        <v>9.1943895372279857E-2</v>
      </c>
      <c r="AO474" s="14">
        <v>0.20477664002518217</v>
      </c>
      <c r="AP474" s="14">
        <v>0.7032794646025381</v>
      </c>
    </row>
    <row r="475" spans="1:42"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</row>
    <row r="476" spans="1:42"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</row>
    <row r="477" spans="1:42"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</row>
    <row r="478" spans="1:42"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</row>
    <row r="479" spans="1:42"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</row>
    <row r="480" spans="1:42"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</row>
  </sheetData>
  <sortState ref="A2:AP474">
    <sortCondition ref="D2:D474"/>
    <sortCondition ref="B2:B474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9"/>
  <sheetViews>
    <sheetView topLeftCell="AD1" workbookViewId="0">
      <selection activeCell="AK1" sqref="AK1:AL1"/>
    </sheetView>
  </sheetViews>
  <sheetFormatPr defaultRowHeight="12.6"/>
  <cols>
    <col min="4" max="4" width="16.44140625" customWidth="1"/>
  </cols>
  <sheetData>
    <row r="1" spans="1:38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t="s">
        <v>1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38">
      <c r="A2" t="s">
        <v>26</v>
      </c>
      <c r="B2">
        <v>333103</v>
      </c>
      <c r="C2" t="s">
        <v>10</v>
      </c>
      <c r="D2" s="8" t="s">
        <v>84</v>
      </c>
      <c r="E2" s="4">
        <v>1892.3</v>
      </c>
      <c r="F2" s="4">
        <v>2948.6</v>
      </c>
      <c r="G2" s="3">
        <v>5009.3</v>
      </c>
      <c r="H2" s="4">
        <v>513.22</v>
      </c>
      <c r="I2" s="4">
        <v>1608.8</v>
      </c>
      <c r="J2" s="4">
        <v>273.16000000000003</v>
      </c>
      <c r="K2" s="4">
        <v>28.32</v>
      </c>
      <c r="L2" s="4">
        <v>282.66000000000003</v>
      </c>
      <c r="M2" s="4">
        <v>56.83</v>
      </c>
      <c r="N2" s="4">
        <v>354.37</v>
      </c>
      <c r="O2" s="4">
        <v>77.040000000000006</v>
      </c>
      <c r="P2" s="4">
        <v>230.09</v>
      </c>
      <c r="Q2" s="4">
        <v>32.24</v>
      </c>
      <c r="R2" s="4">
        <v>196.56</v>
      </c>
      <c r="S2" s="4">
        <v>26.8</v>
      </c>
      <c r="T2">
        <v>333103</v>
      </c>
      <c r="U2" s="7">
        <f t="shared" ref="U2:U27" si="0">F2/0.319</f>
        <v>9243.2601880877737</v>
      </c>
      <c r="V2" s="7">
        <f t="shared" ref="V2:V27" si="1">G2/0.82</f>
        <v>6108.9024390243912</v>
      </c>
      <c r="W2" s="7">
        <f t="shared" ref="W2:W27" si="2">H2/0.121</f>
        <v>4241.4876033057853</v>
      </c>
      <c r="X2" s="7">
        <f t="shared" ref="X2:X27" si="3">I2/0.615</f>
        <v>2615.9349593495936</v>
      </c>
      <c r="Y2" s="7">
        <f t="shared" ref="Y2:Y27" si="4">J2/0.2</f>
        <v>1365.8</v>
      </c>
      <c r="Z2" s="7">
        <f t="shared" ref="Z2:Z27" si="5">K2/0.0761</f>
        <v>372.14191852825229</v>
      </c>
      <c r="AA2" s="7">
        <f t="shared" ref="AA2:AA27" si="6">L2/0.267</f>
        <v>1058.6516853932585</v>
      </c>
      <c r="AB2" s="7">
        <f t="shared" ref="AB2:AB27" si="7">M2/0.0493</f>
        <v>1152.738336713996</v>
      </c>
      <c r="AC2" s="7">
        <f t="shared" ref="AC2:AC27" si="8">N2/0.33</f>
        <v>1073.8484848484848</v>
      </c>
      <c r="AD2" s="7">
        <f t="shared" ref="AD2:AD27" si="9">O2/0.0755</f>
        <v>1020.3973509933776</v>
      </c>
      <c r="AE2" s="7">
        <f t="shared" ref="AE2:AE27" si="10">E2/2.12</f>
        <v>892.59433962264143</v>
      </c>
      <c r="AF2" s="7">
        <f t="shared" ref="AF2:AF27" si="11">P2/0.216</f>
        <v>1065.2314814814815</v>
      </c>
      <c r="AG2" s="7">
        <f t="shared" ref="AG2:AG27" si="12">Q2/0.0329</f>
        <v>979.93920972644389</v>
      </c>
      <c r="AH2" s="7">
        <f t="shared" ref="AH2:AH27" si="13">R2/0.221</f>
        <v>889.41176470588232</v>
      </c>
      <c r="AI2" s="7">
        <f t="shared" ref="AI2:AI27" si="14">S2/0.033</f>
        <v>812.12121212121212</v>
      </c>
      <c r="AK2" s="14">
        <v>2.3441501976284584</v>
      </c>
      <c r="AL2" s="14">
        <v>1.7341330655815674</v>
      </c>
    </row>
    <row r="3" spans="1:38">
      <c r="A3" t="s">
        <v>26</v>
      </c>
      <c r="B3">
        <v>333115</v>
      </c>
      <c r="C3" t="s">
        <v>10</v>
      </c>
      <c r="D3" s="8" t="s">
        <v>84</v>
      </c>
      <c r="E3" s="4">
        <v>397.4</v>
      </c>
      <c r="F3" s="4">
        <v>2181.1</v>
      </c>
      <c r="G3" s="3">
        <v>3681.3</v>
      </c>
      <c r="H3" s="4">
        <v>396.96</v>
      </c>
      <c r="I3" s="4">
        <v>1305.5</v>
      </c>
      <c r="J3" s="4">
        <v>157.97999999999999</v>
      </c>
      <c r="K3" s="4">
        <v>11.35</v>
      </c>
      <c r="L3" s="4">
        <v>112.64</v>
      </c>
      <c r="M3" s="4">
        <v>14.53</v>
      </c>
      <c r="N3" s="4">
        <v>69.28</v>
      </c>
      <c r="O3" s="4">
        <v>12.6</v>
      </c>
      <c r="P3" s="4">
        <v>34.17</v>
      </c>
      <c r="Q3" s="4">
        <v>4.71</v>
      </c>
      <c r="R3" s="4">
        <v>31.77</v>
      </c>
      <c r="S3" s="4">
        <v>4.6900000000000004</v>
      </c>
      <c r="T3">
        <v>333115</v>
      </c>
      <c r="U3" s="7">
        <f t="shared" si="0"/>
        <v>6837.3040752351089</v>
      </c>
      <c r="V3" s="7">
        <f t="shared" si="1"/>
        <v>4489.3902439024396</v>
      </c>
      <c r="W3" s="7">
        <f t="shared" si="2"/>
        <v>3280.6611570247933</v>
      </c>
      <c r="X3" s="7">
        <f t="shared" si="3"/>
        <v>2122.7642276422766</v>
      </c>
      <c r="Y3" s="7">
        <f t="shared" si="4"/>
        <v>789.89999999999986</v>
      </c>
      <c r="Z3" s="7">
        <f t="shared" si="5"/>
        <v>149.14586070959263</v>
      </c>
      <c r="AA3" s="7">
        <f t="shared" si="6"/>
        <v>421.87265917602991</v>
      </c>
      <c r="AB3" s="7">
        <f t="shared" si="7"/>
        <v>294.72616632860041</v>
      </c>
      <c r="AC3" s="7">
        <f t="shared" si="8"/>
        <v>209.93939393939394</v>
      </c>
      <c r="AD3" s="7">
        <f t="shared" si="9"/>
        <v>166.88741721854305</v>
      </c>
      <c r="AE3" s="7">
        <f t="shared" si="10"/>
        <v>187.45283018867923</v>
      </c>
      <c r="AF3" s="7">
        <f t="shared" si="11"/>
        <v>158.19444444444446</v>
      </c>
      <c r="AG3" s="7">
        <f t="shared" si="12"/>
        <v>143.16109422492403</v>
      </c>
      <c r="AH3" s="7">
        <f t="shared" si="13"/>
        <v>143.75565610859729</v>
      </c>
      <c r="AI3" s="7">
        <f t="shared" si="14"/>
        <v>142.12121212121212</v>
      </c>
      <c r="AK3" s="14">
        <v>2.5367164179104478</v>
      </c>
      <c r="AL3" s="14">
        <v>4.870156014091596</v>
      </c>
    </row>
    <row r="4" spans="1:38">
      <c r="A4" t="s">
        <v>26</v>
      </c>
      <c r="B4">
        <v>333117</v>
      </c>
      <c r="C4" t="s">
        <v>10</v>
      </c>
      <c r="D4" s="8" t="s">
        <v>84</v>
      </c>
      <c r="E4" s="4">
        <v>2399.1999999999998</v>
      </c>
      <c r="F4" s="4">
        <v>1223.9000000000001</v>
      </c>
      <c r="G4" s="3">
        <v>3070.9</v>
      </c>
      <c r="H4" s="4">
        <v>403.35</v>
      </c>
      <c r="I4" s="4">
        <v>1852</v>
      </c>
      <c r="J4" s="4">
        <v>416.72</v>
      </c>
      <c r="K4" s="4">
        <v>14.12</v>
      </c>
      <c r="L4" s="4">
        <v>432.37</v>
      </c>
      <c r="M4" s="4">
        <v>75.540000000000006</v>
      </c>
      <c r="N4" s="4">
        <v>441.45</v>
      </c>
      <c r="O4" s="4">
        <v>87.88</v>
      </c>
      <c r="P4" s="4">
        <v>258.36</v>
      </c>
      <c r="Q4" s="4">
        <v>33.99</v>
      </c>
      <c r="R4" s="4">
        <v>209.7</v>
      </c>
      <c r="S4" s="4">
        <v>26.19</v>
      </c>
      <c r="T4">
        <v>333117</v>
      </c>
      <c r="U4" s="7">
        <f t="shared" si="0"/>
        <v>3836.6771159874611</v>
      </c>
      <c r="V4" s="7">
        <f t="shared" si="1"/>
        <v>3745.0000000000005</v>
      </c>
      <c r="W4" s="7">
        <f t="shared" si="2"/>
        <v>3333.4710743801656</v>
      </c>
      <c r="X4" s="7">
        <f t="shared" si="3"/>
        <v>3011.3821138211383</v>
      </c>
      <c r="Y4" s="7">
        <f t="shared" si="4"/>
        <v>2083.6</v>
      </c>
      <c r="Z4" s="7">
        <f t="shared" si="5"/>
        <v>185.54533508541391</v>
      </c>
      <c r="AA4" s="7">
        <f t="shared" si="6"/>
        <v>1619.3632958801497</v>
      </c>
      <c r="AB4" s="7">
        <f t="shared" si="7"/>
        <v>1532.2515212981746</v>
      </c>
      <c r="AC4" s="7">
        <f t="shared" si="8"/>
        <v>1337.7272727272725</v>
      </c>
      <c r="AD4" s="7">
        <f t="shared" si="9"/>
        <v>1163.9735099337747</v>
      </c>
      <c r="AE4" s="7">
        <f t="shared" si="10"/>
        <v>1131.6981132075471</v>
      </c>
      <c r="AF4" s="7">
        <f t="shared" si="11"/>
        <v>1196.1111111111111</v>
      </c>
      <c r="AG4" s="7">
        <f t="shared" si="12"/>
        <v>1033.130699088146</v>
      </c>
      <c r="AH4" s="7">
        <f t="shared" si="13"/>
        <v>948.86877828054287</v>
      </c>
      <c r="AI4" s="7">
        <f t="shared" si="14"/>
        <v>793.63636363636363</v>
      </c>
      <c r="AK4" s="14">
        <v>3.5897087378640777</v>
      </c>
      <c r="AL4" s="14">
        <v>2.5132544181393799</v>
      </c>
    </row>
    <row r="5" spans="1:38">
      <c r="A5" t="s">
        <v>25</v>
      </c>
      <c r="B5">
        <v>333126</v>
      </c>
      <c r="C5" t="s">
        <v>20</v>
      </c>
      <c r="D5" s="8" t="s">
        <v>84</v>
      </c>
      <c r="E5" s="4">
        <v>1344.9</v>
      </c>
      <c r="F5" s="4">
        <v>2589.8000000000002</v>
      </c>
      <c r="G5" s="3">
        <v>5306.6</v>
      </c>
      <c r="H5" s="4">
        <v>572.28</v>
      </c>
      <c r="I5" s="4">
        <v>2132.6999999999998</v>
      </c>
      <c r="J5" s="4">
        <v>351.84</v>
      </c>
      <c r="K5" s="4">
        <v>32.83</v>
      </c>
      <c r="L5" s="4">
        <v>297.06</v>
      </c>
      <c r="M5" s="4">
        <v>50.54</v>
      </c>
      <c r="N5" s="4">
        <v>268.66000000000003</v>
      </c>
      <c r="O5" s="4">
        <v>48.9</v>
      </c>
      <c r="P5" s="4">
        <v>138.02000000000001</v>
      </c>
      <c r="Q5" s="4">
        <v>18.239999999999998</v>
      </c>
      <c r="R5" s="4">
        <v>118.4</v>
      </c>
      <c r="S5" s="4">
        <v>15.9</v>
      </c>
      <c r="T5">
        <v>333126</v>
      </c>
      <c r="U5" s="7">
        <f t="shared" si="0"/>
        <v>8118.4952978056426</v>
      </c>
      <c r="V5" s="7">
        <f t="shared" si="1"/>
        <v>6471.4634146341468</v>
      </c>
      <c r="W5" s="7">
        <f t="shared" si="2"/>
        <v>4729.5867768595044</v>
      </c>
      <c r="X5" s="7">
        <f t="shared" si="3"/>
        <v>3467.8048780487802</v>
      </c>
      <c r="Y5" s="7">
        <f t="shared" si="4"/>
        <v>1759.1999999999998</v>
      </c>
      <c r="Z5" s="7">
        <f t="shared" si="5"/>
        <v>431.40604467805514</v>
      </c>
      <c r="AA5" s="7">
        <f t="shared" si="6"/>
        <v>1112.5842696629213</v>
      </c>
      <c r="AB5" s="7">
        <f t="shared" si="7"/>
        <v>1025.1521298174443</v>
      </c>
      <c r="AC5" s="7">
        <f t="shared" si="8"/>
        <v>814.12121212121212</v>
      </c>
      <c r="AD5" s="7">
        <f t="shared" si="9"/>
        <v>647.68211920529802</v>
      </c>
      <c r="AE5" s="7">
        <f t="shared" si="10"/>
        <v>634.38679245283015</v>
      </c>
      <c r="AF5" s="7">
        <f t="shared" si="11"/>
        <v>638.98148148148152</v>
      </c>
      <c r="AG5" s="7">
        <f t="shared" si="12"/>
        <v>554.40729483282678</v>
      </c>
      <c r="AH5" s="7">
        <f t="shared" si="13"/>
        <v>535.74660633484166</v>
      </c>
      <c r="AI5" s="7">
        <f t="shared" si="14"/>
        <v>481.81818181818181</v>
      </c>
      <c r="AK5" s="14">
        <v>6.5257615894039729</v>
      </c>
      <c r="AL5" s="14">
        <v>1.2871588965722356</v>
      </c>
    </row>
    <row r="6" spans="1:38">
      <c r="A6" t="s">
        <v>25</v>
      </c>
      <c r="B6">
        <v>333164</v>
      </c>
      <c r="C6" t="s">
        <v>19</v>
      </c>
      <c r="D6" s="8" t="s">
        <v>84</v>
      </c>
      <c r="E6" s="4">
        <v>925.8</v>
      </c>
      <c r="F6" s="4">
        <v>1835.7</v>
      </c>
      <c r="G6" s="3">
        <v>3837.3</v>
      </c>
      <c r="H6" s="4">
        <v>378.13</v>
      </c>
      <c r="I6" s="4">
        <v>1500.1</v>
      </c>
      <c r="J6" s="4">
        <v>206.87</v>
      </c>
      <c r="K6" s="4">
        <v>12.21</v>
      </c>
      <c r="L6" s="4">
        <v>158.24</v>
      </c>
      <c r="M6" s="4">
        <v>25.75</v>
      </c>
      <c r="N6" s="4">
        <v>133.29</v>
      </c>
      <c r="O6" s="4">
        <v>24.23</v>
      </c>
      <c r="P6" s="4">
        <v>67.290000000000006</v>
      </c>
      <c r="Q6" s="4">
        <v>9.83</v>
      </c>
      <c r="R6" s="4">
        <v>57.02</v>
      </c>
      <c r="S6" s="4">
        <v>7.09</v>
      </c>
      <c r="T6">
        <v>333164</v>
      </c>
      <c r="U6" s="7">
        <f t="shared" si="0"/>
        <v>5754.545454545455</v>
      </c>
      <c r="V6" s="7">
        <f t="shared" si="1"/>
        <v>4679.6341463414637</v>
      </c>
      <c r="W6" s="7">
        <f t="shared" si="2"/>
        <v>3125.0413223140495</v>
      </c>
      <c r="X6" s="7">
        <f t="shared" si="3"/>
        <v>2439.1869918699185</v>
      </c>
      <c r="Y6" s="7">
        <f t="shared" si="4"/>
        <v>1034.3499999999999</v>
      </c>
      <c r="Z6" s="7">
        <f t="shared" si="5"/>
        <v>160.44678055190539</v>
      </c>
      <c r="AA6" s="7">
        <f t="shared" si="6"/>
        <v>592.65917602996251</v>
      </c>
      <c r="AB6" s="7">
        <f t="shared" si="7"/>
        <v>522.31237322515221</v>
      </c>
      <c r="AC6" s="7">
        <f t="shared" si="8"/>
        <v>403.90909090909088</v>
      </c>
      <c r="AD6" s="7">
        <f t="shared" si="9"/>
        <v>320.92715231788083</v>
      </c>
      <c r="AE6" s="7">
        <f t="shared" si="10"/>
        <v>436.69811320754712</v>
      </c>
      <c r="AF6" s="7">
        <f t="shared" si="11"/>
        <v>311.52777777777783</v>
      </c>
      <c r="AG6" s="7">
        <f t="shared" si="12"/>
        <v>298.78419452887539</v>
      </c>
      <c r="AH6" s="7">
        <f t="shared" si="13"/>
        <v>258.00904977375569</v>
      </c>
      <c r="AI6" s="7">
        <f t="shared" si="14"/>
        <v>214.84848484848484</v>
      </c>
      <c r="AK6" s="14">
        <v>1.14144</v>
      </c>
      <c r="AL6" s="14">
        <v>4.1456038021170878</v>
      </c>
    </row>
    <row r="7" spans="1:38">
      <c r="A7" t="s">
        <v>25</v>
      </c>
      <c r="B7">
        <v>333166</v>
      </c>
      <c r="C7" t="s">
        <v>19</v>
      </c>
      <c r="D7" s="8" t="s">
        <v>84</v>
      </c>
      <c r="E7" s="4">
        <v>1013.8</v>
      </c>
      <c r="F7" s="4">
        <v>797.4</v>
      </c>
      <c r="G7" s="3">
        <v>1813.7</v>
      </c>
      <c r="H7" s="4">
        <v>202.32</v>
      </c>
      <c r="I7" s="4">
        <v>913.6</v>
      </c>
      <c r="J7" s="4">
        <v>177.37</v>
      </c>
      <c r="K7" s="4">
        <v>12.4</v>
      </c>
      <c r="L7" s="4">
        <v>170.48</v>
      </c>
      <c r="M7" s="4">
        <v>29.59</v>
      </c>
      <c r="N7" s="4">
        <v>156.63</v>
      </c>
      <c r="O7" s="4">
        <v>28.75</v>
      </c>
      <c r="P7" s="4">
        <v>78.56</v>
      </c>
      <c r="Q7" s="4">
        <v>11.47</v>
      </c>
      <c r="R7" s="4">
        <v>65.400000000000006</v>
      </c>
      <c r="S7" s="4">
        <v>8.09</v>
      </c>
      <c r="T7">
        <v>333166</v>
      </c>
      <c r="U7" s="7">
        <f t="shared" si="0"/>
        <v>2499.6865203761754</v>
      </c>
      <c r="V7" s="7">
        <f t="shared" si="1"/>
        <v>2211.8292682926831</v>
      </c>
      <c r="W7" s="7">
        <f t="shared" si="2"/>
        <v>1672.0661157024792</v>
      </c>
      <c r="X7" s="7">
        <f t="shared" si="3"/>
        <v>1485.5284552845528</v>
      </c>
      <c r="Y7" s="7">
        <f t="shared" si="4"/>
        <v>886.85</v>
      </c>
      <c r="Z7" s="7">
        <f t="shared" si="5"/>
        <v>162.94349540078844</v>
      </c>
      <c r="AA7" s="7">
        <f t="shared" si="6"/>
        <v>638.501872659176</v>
      </c>
      <c r="AB7" s="7">
        <f t="shared" si="7"/>
        <v>600.20283975659231</v>
      </c>
      <c r="AC7" s="7">
        <f t="shared" si="8"/>
        <v>474.63636363636363</v>
      </c>
      <c r="AD7" s="7">
        <f t="shared" si="9"/>
        <v>380.794701986755</v>
      </c>
      <c r="AE7" s="7">
        <f t="shared" si="10"/>
        <v>478.20754716981128</v>
      </c>
      <c r="AF7" s="7">
        <f t="shared" si="11"/>
        <v>363.7037037037037</v>
      </c>
      <c r="AG7" s="7">
        <f t="shared" si="12"/>
        <v>348.63221884498483</v>
      </c>
      <c r="AH7" s="7">
        <f t="shared" si="13"/>
        <v>295.92760180995475</v>
      </c>
      <c r="AI7" s="7">
        <f t="shared" si="14"/>
        <v>245.15151515151513</v>
      </c>
      <c r="AK7" s="14">
        <v>0.98283828382838279</v>
      </c>
      <c r="AL7" s="14">
        <v>3.4162556717301245</v>
      </c>
    </row>
    <row r="8" spans="1:38">
      <c r="A8" t="s">
        <v>25</v>
      </c>
      <c r="B8">
        <v>333167</v>
      </c>
      <c r="C8" t="s">
        <v>19</v>
      </c>
      <c r="D8" s="8" t="s">
        <v>84</v>
      </c>
      <c r="E8" s="4">
        <v>467.7</v>
      </c>
      <c r="F8" s="4">
        <v>340.2</v>
      </c>
      <c r="G8" s="3">
        <v>793.6</v>
      </c>
      <c r="H8" s="4">
        <v>92.16</v>
      </c>
      <c r="I8" s="4">
        <v>388.7</v>
      </c>
      <c r="J8" s="4">
        <v>73.040000000000006</v>
      </c>
      <c r="K8" s="4">
        <v>7.47</v>
      </c>
      <c r="L8" s="4">
        <v>72.38</v>
      </c>
      <c r="M8" s="4">
        <v>14.08</v>
      </c>
      <c r="N8" s="4">
        <v>78.37</v>
      </c>
      <c r="O8" s="4">
        <v>15.2</v>
      </c>
      <c r="P8" s="4">
        <v>44.62</v>
      </c>
      <c r="Q8" s="4">
        <v>6.75</v>
      </c>
      <c r="R8" s="4">
        <v>41.46</v>
      </c>
      <c r="S8" s="4">
        <v>5.48</v>
      </c>
      <c r="T8">
        <v>333167</v>
      </c>
      <c r="U8" s="7">
        <f t="shared" si="0"/>
        <v>1066.4576802507836</v>
      </c>
      <c r="V8" s="7">
        <f t="shared" si="1"/>
        <v>967.80487804878055</v>
      </c>
      <c r="W8" s="7">
        <f t="shared" si="2"/>
        <v>761.65289256198344</v>
      </c>
      <c r="X8" s="7">
        <f t="shared" si="3"/>
        <v>632.03252032520322</v>
      </c>
      <c r="Y8" s="7">
        <f t="shared" si="4"/>
        <v>365.2</v>
      </c>
      <c r="Z8" s="7">
        <f t="shared" si="5"/>
        <v>98.160315374507221</v>
      </c>
      <c r="AA8" s="7">
        <f t="shared" si="6"/>
        <v>271.08614232209737</v>
      </c>
      <c r="AB8" s="7">
        <f t="shared" si="7"/>
        <v>285.59837728194731</v>
      </c>
      <c r="AC8" s="7">
        <f t="shared" si="8"/>
        <v>237.4848484848485</v>
      </c>
      <c r="AD8" s="7">
        <f t="shared" si="9"/>
        <v>201.32450331125827</v>
      </c>
      <c r="AE8" s="7">
        <f t="shared" si="10"/>
        <v>220.61320754716979</v>
      </c>
      <c r="AF8" s="7">
        <f t="shared" si="11"/>
        <v>206.57407407407408</v>
      </c>
      <c r="AG8" s="7">
        <f t="shared" si="12"/>
        <v>205.16717325227964</v>
      </c>
      <c r="AH8" s="7">
        <f t="shared" si="13"/>
        <v>187.60180995475113</v>
      </c>
      <c r="AI8" s="7">
        <f t="shared" si="14"/>
        <v>166.06060606060606</v>
      </c>
      <c r="AK8" s="14">
        <v>3.6772549019607847</v>
      </c>
      <c r="AL8" s="14">
        <v>6.2484498610220234</v>
      </c>
    </row>
    <row r="9" spans="1:38">
      <c r="A9" t="s">
        <v>26</v>
      </c>
      <c r="B9">
        <v>334004</v>
      </c>
      <c r="C9" t="s">
        <v>15</v>
      </c>
      <c r="D9" s="8" t="s">
        <v>84</v>
      </c>
      <c r="E9" s="4">
        <v>670.5</v>
      </c>
      <c r="F9" s="4">
        <v>904</v>
      </c>
      <c r="G9" s="3">
        <v>2031.7</v>
      </c>
      <c r="H9" s="4">
        <v>221.68</v>
      </c>
      <c r="I9" s="4">
        <v>807.3</v>
      </c>
      <c r="J9" s="4">
        <v>137.02000000000001</v>
      </c>
      <c r="K9" s="4">
        <v>14.6</v>
      </c>
      <c r="L9" s="4">
        <v>122.93</v>
      </c>
      <c r="M9" s="4">
        <v>22.15</v>
      </c>
      <c r="N9" s="4">
        <v>125.34</v>
      </c>
      <c r="O9" s="4">
        <v>24.44</v>
      </c>
      <c r="P9" s="4">
        <v>70.52</v>
      </c>
      <c r="Q9" s="4">
        <v>9.4499999999999993</v>
      </c>
      <c r="R9" s="4">
        <v>59.37</v>
      </c>
      <c r="S9" s="4">
        <v>7.6</v>
      </c>
      <c r="T9">
        <v>334004</v>
      </c>
      <c r="U9" s="7">
        <f t="shared" si="0"/>
        <v>2833.8557993730406</v>
      </c>
      <c r="V9" s="7">
        <f t="shared" si="1"/>
        <v>2477.6829268292686</v>
      </c>
      <c r="W9" s="7">
        <f t="shared" si="2"/>
        <v>1832.0661157024795</v>
      </c>
      <c r="X9" s="7">
        <f t="shared" si="3"/>
        <v>1312.6829268292681</v>
      </c>
      <c r="Y9" s="7">
        <f t="shared" si="4"/>
        <v>685.1</v>
      </c>
      <c r="Z9" s="7">
        <f t="shared" si="5"/>
        <v>191.85282522996056</v>
      </c>
      <c r="AA9" s="7">
        <f t="shared" si="6"/>
        <v>460.41198501872657</v>
      </c>
      <c r="AB9" s="7">
        <f t="shared" si="7"/>
        <v>449.29006085192697</v>
      </c>
      <c r="AC9" s="7">
        <f t="shared" si="8"/>
        <v>379.81818181818181</v>
      </c>
      <c r="AD9" s="7">
        <f t="shared" si="9"/>
        <v>323.70860927152319</v>
      </c>
      <c r="AE9" s="7">
        <f t="shared" si="10"/>
        <v>316.27358490566036</v>
      </c>
      <c r="AF9" s="7">
        <f t="shared" si="11"/>
        <v>326.48148148148147</v>
      </c>
      <c r="AG9" s="7">
        <f t="shared" si="12"/>
        <v>287.2340425531915</v>
      </c>
      <c r="AH9" s="7">
        <f t="shared" si="13"/>
        <v>268.64253393665155</v>
      </c>
      <c r="AI9" s="7">
        <f t="shared" si="14"/>
        <v>230.30303030303028</v>
      </c>
      <c r="AK9" s="14">
        <v>3.5402822580645159</v>
      </c>
      <c r="AL9" s="14">
        <v>3.6114839671886654</v>
      </c>
    </row>
    <row r="10" spans="1:38">
      <c r="A10" t="s">
        <v>26</v>
      </c>
      <c r="B10">
        <v>334010</v>
      </c>
      <c r="C10" t="s">
        <v>19</v>
      </c>
      <c r="D10" s="8" t="s">
        <v>84</v>
      </c>
      <c r="E10" s="4">
        <v>315.39999999999998</v>
      </c>
      <c r="F10" s="4">
        <v>420.4</v>
      </c>
      <c r="G10" s="3">
        <v>866.8</v>
      </c>
      <c r="H10" s="4">
        <v>90.39</v>
      </c>
      <c r="I10" s="4">
        <v>321.39999999999998</v>
      </c>
      <c r="J10" s="4">
        <v>55.51</v>
      </c>
      <c r="K10" s="4">
        <v>5.32</v>
      </c>
      <c r="L10" s="4">
        <v>53.87</v>
      </c>
      <c r="M10" s="4">
        <v>9.11</v>
      </c>
      <c r="N10" s="4">
        <v>59.83</v>
      </c>
      <c r="O10" s="4">
        <v>11.64</v>
      </c>
      <c r="P10" s="4">
        <v>35.32</v>
      </c>
      <c r="Q10" s="4">
        <v>5.22</v>
      </c>
      <c r="R10" s="4">
        <v>35.340000000000003</v>
      </c>
      <c r="S10" s="4">
        <v>4.68</v>
      </c>
      <c r="T10">
        <v>334010</v>
      </c>
      <c r="U10" s="7">
        <f t="shared" si="0"/>
        <v>1317.8683385579936</v>
      </c>
      <c r="V10" s="7">
        <f t="shared" si="1"/>
        <v>1057.0731707317073</v>
      </c>
      <c r="W10" s="7">
        <f t="shared" si="2"/>
        <v>747.02479338842977</v>
      </c>
      <c r="X10" s="7">
        <f t="shared" si="3"/>
        <v>522.60162601626018</v>
      </c>
      <c r="Y10" s="7">
        <f t="shared" si="4"/>
        <v>277.54999999999995</v>
      </c>
      <c r="Z10" s="7">
        <f t="shared" si="5"/>
        <v>69.908015768725363</v>
      </c>
      <c r="AA10" s="7">
        <f t="shared" si="6"/>
        <v>201.76029962546815</v>
      </c>
      <c r="AB10" s="7">
        <f t="shared" si="7"/>
        <v>184.78701825557809</v>
      </c>
      <c r="AC10" s="7">
        <f t="shared" si="8"/>
        <v>181.30303030303028</v>
      </c>
      <c r="AD10" s="7">
        <f t="shared" si="9"/>
        <v>154.1721854304636</v>
      </c>
      <c r="AE10" s="7">
        <f t="shared" si="10"/>
        <v>148.77358490566036</v>
      </c>
      <c r="AF10" s="7">
        <f t="shared" si="11"/>
        <v>163.51851851851853</v>
      </c>
      <c r="AG10" s="7">
        <f t="shared" si="12"/>
        <v>158.66261398176292</v>
      </c>
      <c r="AH10" s="7">
        <f t="shared" si="13"/>
        <v>159.90950226244345</v>
      </c>
      <c r="AI10" s="7">
        <f t="shared" si="14"/>
        <v>141.81818181818181</v>
      </c>
      <c r="AK10" s="14">
        <v>3.6099145299145303</v>
      </c>
      <c r="AL10" s="14">
        <v>4.3278376664552951</v>
      </c>
    </row>
    <row r="11" spans="1:38">
      <c r="A11" t="s">
        <v>26</v>
      </c>
      <c r="B11">
        <v>334011</v>
      </c>
      <c r="C11" t="s">
        <v>19</v>
      </c>
      <c r="D11" s="8" t="s">
        <v>84</v>
      </c>
      <c r="E11" s="4">
        <v>2190.6</v>
      </c>
      <c r="F11" s="4">
        <v>920.9</v>
      </c>
      <c r="G11" s="3">
        <v>2430.1</v>
      </c>
      <c r="H11" s="4">
        <v>345.13</v>
      </c>
      <c r="I11" s="4">
        <v>1632.9</v>
      </c>
      <c r="J11" s="4">
        <v>385.75</v>
      </c>
      <c r="K11" s="4">
        <v>27.95</v>
      </c>
      <c r="L11" s="4">
        <v>416.82</v>
      </c>
      <c r="M11" s="4">
        <v>70.540000000000006</v>
      </c>
      <c r="N11" s="4">
        <v>382.95</v>
      </c>
      <c r="O11" s="4">
        <v>70.41</v>
      </c>
      <c r="P11" s="4">
        <v>192.13</v>
      </c>
      <c r="Q11" s="4">
        <v>24.16</v>
      </c>
      <c r="R11" s="4">
        <v>142.18</v>
      </c>
      <c r="S11" s="4">
        <v>17.36</v>
      </c>
      <c r="T11">
        <v>334011</v>
      </c>
      <c r="U11" s="7">
        <f t="shared" si="0"/>
        <v>2886.8338557993729</v>
      </c>
      <c r="V11" s="7">
        <f t="shared" si="1"/>
        <v>2963.5365853658536</v>
      </c>
      <c r="W11" s="7">
        <f t="shared" si="2"/>
        <v>2852.3140495867769</v>
      </c>
      <c r="X11" s="7">
        <f t="shared" si="3"/>
        <v>2655.1219512195125</v>
      </c>
      <c r="Y11" s="7">
        <f t="shared" si="4"/>
        <v>1928.75</v>
      </c>
      <c r="Z11" s="7">
        <f t="shared" si="5"/>
        <v>367.27989487516425</v>
      </c>
      <c r="AA11" s="7">
        <f t="shared" si="6"/>
        <v>1561.1235955056179</v>
      </c>
      <c r="AB11" s="7">
        <f t="shared" si="7"/>
        <v>1430.8316430020286</v>
      </c>
      <c r="AC11" s="7">
        <f t="shared" si="8"/>
        <v>1160.4545454545453</v>
      </c>
      <c r="AD11" s="7">
        <f t="shared" si="9"/>
        <v>932.58278145695363</v>
      </c>
      <c r="AE11" s="7">
        <f t="shared" si="10"/>
        <v>1033.3018867924527</v>
      </c>
      <c r="AF11" s="7">
        <f t="shared" si="11"/>
        <v>889.49074074074076</v>
      </c>
      <c r="AG11" s="7">
        <f t="shared" si="12"/>
        <v>734.34650455927056</v>
      </c>
      <c r="AH11" s="7">
        <f t="shared" si="13"/>
        <v>643.34841628959282</v>
      </c>
      <c r="AI11" s="7">
        <f t="shared" si="14"/>
        <v>526.06060606060601</v>
      </c>
      <c r="AK11" s="14">
        <v>0.79861003861003865</v>
      </c>
      <c r="AL11" s="14">
        <v>2.3114215283483976</v>
      </c>
    </row>
    <row r="12" spans="1:38">
      <c r="A12" t="s">
        <v>26</v>
      </c>
      <c r="B12">
        <v>334013</v>
      </c>
      <c r="C12" t="s">
        <v>19</v>
      </c>
      <c r="D12" s="8" t="s">
        <v>84</v>
      </c>
      <c r="E12" s="4">
        <v>636.79999999999995</v>
      </c>
      <c r="F12" s="4">
        <v>1549.4</v>
      </c>
      <c r="G12" s="3">
        <v>2910.3</v>
      </c>
      <c r="H12" s="4">
        <v>300.77999999999997</v>
      </c>
      <c r="I12" s="4">
        <v>1088.7</v>
      </c>
      <c r="J12" s="4">
        <v>154.66999999999999</v>
      </c>
      <c r="K12" s="4">
        <v>10.69</v>
      </c>
      <c r="L12" s="4">
        <v>111.89</v>
      </c>
      <c r="M12" s="4">
        <v>18.940000000000001</v>
      </c>
      <c r="N12" s="4">
        <v>103.36</v>
      </c>
      <c r="O12" s="4">
        <v>19.75</v>
      </c>
      <c r="P12" s="4">
        <v>57.98</v>
      </c>
      <c r="Q12" s="4">
        <v>8</v>
      </c>
      <c r="R12" s="4">
        <v>52.6</v>
      </c>
      <c r="S12" s="4">
        <v>7.12</v>
      </c>
      <c r="T12">
        <v>334013</v>
      </c>
      <c r="U12" s="7">
        <f t="shared" si="0"/>
        <v>4857.05329153605</v>
      </c>
      <c r="V12" s="7">
        <f t="shared" si="1"/>
        <v>3549.146341463415</v>
      </c>
      <c r="W12" s="7">
        <f t="shared" si="2"/>
        <v>2485.7851239669421</v>
      </c>
      <c r="X12" s="7">
        <f t="shared" si="3"/>
        <v>1770.2439024390244</v>
      </c>
      <c r="Y12" s="7">
        <f t="shared" si="4"/>
        <v>773.34999999999991</v>
      </c>
      <c r="Z12" s="7">
        <f t="shared" si="5"/>
        <v>140.47306176084098</v>
      </c>
      <c r="AA12" s="7">
        <f t="shared" si="6"/>
        <v>419.06367041198502</v>
      </c>
      <c r="AB12" s="7">
        <f t="shared" si="7"/>
        <v>384.1784989858013</v>
      </c>
      <c r="AC12" s="7">
        <f t="shared" si="8"/>
        <v>313.21212121212119</v>
      </c>
      <c r="AD12" s="7">
        <f t="shared" si="9"/>
        <v>261.58940397350995</v>
      </c>
      <c r="AE12" s="7">
        <f t="shared" si="10"/>
        <v>300.377358490566</v>
      </c>
      <c r="AF12" s="7">
        <f t="shared" si="11"/>
        <v>268.42592592592592</v>
      </c>
      <c r="AG12" s="7">
        <f t="shared" si="12"/>
        <v>243.16109422492403</v>
      </c>
      <c r="AH12" s="7">
        <f t="shared" si="13"/>
        <v>238.00904977375566</v>
      </c>
      <c r="AI12" s="7">
        <f t="shared" si="14"/>
        <v>215.75757575757575</v>
      </c>
      <c r="AK12" s="14">
        <v>0.99826732673267315</v>
      </c>
      <c r="AL12" s="14">
        <v>4.4500628140703524</v>
      </c>
    </row>
    <row r="13" spans="1:38">
      <c r="A13" t="s">
        <v>26</v>
      </c>
      <c r="B13">
        <v>334014</v>
      </c>
      <c r="C13" t="s">
        <v>19</v>
      </c>
      <c r="D13" s="8" t="s">
        <v>84</v>
      </c>
      <c r="E13" s="4">
        <v>1544.3</v>
      </c>
      <c r="F13" s="4">
        <v>899</v>
      </c>
      <c r="G13" s="3">
        <v>3002.6</v>
      </c>
      <c r="H13" s="4">
        <v>427.32</v>
      </c>
      <c r="I13" s="4">
        <v>1823.2</v>
      </c>
      <c r="J13" s="4">
        <v>334.06</v>
      </c>
      <c r="K13" s="4">
        <v>23.86</v>
      </c>
      <c r="L13" s="4">
        <v>296.64999999999998</v>
      </c>
      <c r="M13" s="4">
        <v>48.09</v>
      </c>
      <c r="N13" s="4">
        <v>257.55</v>
      </c>
      <c r="O13" s="4">
        <v>47.79</v>
      </c>
      <c r="P13" s="4">
        <v>134.16</v>
      </c>
      <c r="Q13" s="4">
        <v>17.71</v>
      </c>
      <c r="R13" s="4">
        <v>109.95</v>
      </c>
      <c r="S13" s="4">
        <v>14.21</v>
      </c>
      <c r="T13">
        <v>334014</v>
      </c>
      <c r="U13" s="7">
        <f t="shared" si="0"/>
        <v>2818.181818181818</v>
      </c>
      <c r="V13" s="7">
        <f t="shared" si="1"/>
        <v>3661.707317073171</v>
      </c>
      <c r="W13" s="7">
        <f t="shared" si="2"/>
        <v>3531.5702479338843</v>
      </c>
      <c r="X13" s="7">
        <f t="shared" si="3"/>
        <v>2964.5528455284552</v>
      </c>
      <c r="Y13" s="7">
        <f t="shared" si="4"/>
        <v>1670.3</v>
      </c>
      <c r="Z13" s="7">
        <f t="shared" si="5"/>
        <v>313.53482260183966</v>
      </c>
      <c r="AA13" s="7">
        <f t="shared" si="6"/>
        <v>1111.0486891385767</v>
      </c>
      <c r="AB13" s="7">
        <f t="shared" si="7"/>
        <v>975.45638945233281</v>
      </c>
      <c r="AC13" s="7">
        <f t="shared" si="8"/>
        <v>780.4545454545455</v>
      </c>
      <c r="AD13" s="7">
        <f t="shared" si="9"/>
        <v>632.9801324503311</v>
      </c>
      <c r="AE13" s="7">
        <f t="shared" si="10"/>
        <v>728.44339622641508</v>
      </c>
      <c r="AF13" s="7">
        <f t="shared" si="11"/>
        <v>621.11111111111109</v>
      </c>
      <c r="AG13" s="7">
        <f t="shared" si="12"/>
        <v>538.29787234042556</v>
      </c>
      <c r="AH13" s="7">
        <f t="shared" si="13"/>
        <v>497.51131221719459</v>
      </c>
      <c r="AI13" s="7">
        <f t="shared" si="14"/>
        <v>430.60606060606062</v>
      </c>
      <c r="AK13" s="14">
        <v>6.0345714285714287</v>
      </c>
      <c r="AL13" s="14">
        <v>4.756523991452438</v>
      </c>
    </row>
    <row r="14" spans="1:38">
      <c r="A14" t="s">
        <v>26</v>
      </c>
      <c r="B14">
        <v>334016</v>
      </c>
      <c r="C14" t="s">
        <v>19</v>
      </c>
      <c r="D14" s="8" t="s">
        <v>84</v>
      </c>
      <c r="E14" s="4">
        <v>856</v>
      </c>
      <c r="F14" s="4">
        <v>2900</v>
      </c>
      <c r="G14" s="3">
        <v>5090</v>
      </c>
      <c r="H14" s="4">
        <v>513</v>
      </c>
      <c r="I14" s="4">
        <v>1630</v>
      </c>
      <c r="J14" s="4">
        <v>246</v>
      </c>
      <c r="K14" s="4">
        <v>22.5</v>
      </c>
      <c r="L14" s="4">
        <v>233</v>
      </c>
      <c r="M14" s="4">
        <v>30.3</v>
      </c>
      <c r="N14" s="4">
        <v>156.5</v>
      </c>
      <c r="O14" s="4">
        <v>29.9</v>
      </c>
      <c r="P14" s="4">
        <v>82.5</v>
      </c>
      <c r="Q14" s="4">
        <v>10.6</v>
      </c>
      <c r="R14" s="4">
        <v>63.4</v>
      </c>
      <c r="S14" s="4">
        <v>9.27</v>
      </c>
      <c r="T14">
        <v>334016</v>
      </c>
      <c r="U14" s="7">
        <f t="shared" si="0"/>
        <v>9090.9090909090901</v>
      </c>
      <c r="V14" s="7">
        <f t="shared" si="1"/>
        <v>6207.3170731707323</v>
      </c>
      <c r="W14" s="7">
        <f t="shared" si="2"/>
        <v>4239.6694214876034</v>
      </c>
      <c r="X14" s="7">
        <f t="shared" si="3"/>
        <v>2650.4065040650407</v>
      </c>
      <c r="Y14" s="7">
        <f t="shared" si="4"/>
        <v>1230</v>
      </c>
      <c r="Z14" s="7">
        <f t="shared" si="5"/>
        <v>295.66360052562419</v>
      </c>
      <c r="AA14" s="7">
        <f t="shared" si="6"/>
        <v>872.65917602996251</v>
      </c>
      <c r="AB14" s="7">
        <f t="shared" si="7"/>
        <v>614.60446247464506</v>
      </c>
      <c r="AC14" s="7">
        <f t="shared" si="8"/>
        <v>474.24242424242419</v>
      </c>
      <c r="AD14" s="7">
        <f t="shared" si="9"/>
        <v>396.02649006622516</v>
      </c>
      <c r="AE14" s="7">
        <f t="shared" si="10"/>
        <v>403.77358490566036</v>
      </c>
      <c r="AF14" s="7">
        <f t="shared" si="11"/>
        <v>381.94444444444446</v>
      </c>
      <c r="AG14" s="7">
        <f t="shared" si="12"/>
        <v>322.18844984802433</v>
      </c>
      <c r="AH14" s="7">
        <f t="shared" si="13"/>
        <v>286.87782805429862</v>
      </c>
      <c r="AI14" s="7">
        <f t="shared" si="14"/>
        <v>280.90909090909088</v>
      </c>
      <c r="AK14" s="14"/>
      <c r="AL14" s="14"/>
    </row>
    <row r="15" spans="1:38">
      <c r="A15" t="s">
        <v>26</v>
      </c>
      <c r="B15">
        <v>334017</v>
      </c>
      <c r="C15" t="s">
        <v>19</v>
      </c>
      <c r="D15" s="8" t="s">
        <v>84</v>
      </c>
      <c r="E15" s="9">
        <v>433.6</v>
      </c>
      <c r="F15" s="9">
        <v>1621.3</v>
      </c>
      <c r="G15" s="9">
        <v>2866.7</v>
      </c>
      <c r="H15" s="9">
        <v>275.95</v>
      </c>
      <c r="I15" s="9">
        <v>900.2</v>
      </c>
      <c r="J15" s="9">
        <v>112.68</v>
      </c>
      <c r="K15" s="9">
        <v>10.24</v>
      </c>
      <c r="L15" s="9">
        <v>82.33</v>
      </c>
      <c r="M15" s="9">
        <v>14.27</v>
      </c>
      <c r="N15" s="9">
        <v>79.790000000000006</v>
      </c>
      <c r="O15" s="9">
        <v>15.54</v>
      </c>
      <c r="P15" s="9">
        <v>46.51</v>
      </c>
      <c r="Q15" s="9">
        <v>6.53</v>
      </c>
      <c r="R15" s="9">
        <v>43.45</v>
      </c>
      <c r="S15" s="9">
        <v>5.88</v>
      </c>
      <c r="T15">
        <v>334017</v>
      </c>
      <c r="U15" s="7">
        <f t="shared" si="0"/>
        <v>5082.4451410658303</v>
      </c>
      <c r="V15" s="7">
        <f t="shared" si="1"/>
        <v>3495.9756097560976</v>
      </c>
      <c r="W15" s="7">
        <f t="shared" si="2"/>
        <v>2280.5785123966944</v>
      </c>
      <c r="X15" s="7">
        <f t="shared" si="3"/>
        <v>1463.739837398374</v>
      </c>
      <c r="Y15" s="7">
        <f t="shared" si="4"/>
        <v>563.4</v>
      </c>
      <c r="Z15" s="7">
        <f t="shared" si="5"/>
        <v>134.55978975032852</v>
      </c>
      <c r="AA15" s="7">
        <f t="shared" si="6"/>
        <v>308.35205992509361</v>
      </c>
      <c r="AB15" s="7">
        <f t="shared" si="7"/>
        <v>289.45233265720083</v>
      </c>
      <c r="AC15" s="7">
        <f t="shared" si="8"/>
        <v>241.78787878787878</v>
      </c>
      <c r="AD15" s="7">
        <f t="shared" si="9"/>
        <v>205.82781456953643</v>
      </c>
      <c r="AE15" s="7">
        <f t="shared" si="10"/>
        <v>204.52830188679246</v>
      </c>
      <c r="AF15" s="7">
        <f t="shared" si="11"/>
        <v>215.32407407407408</v>
      </c>
      <c r="AG15" s="7">
        <f t="shared" si="12"/>
        <v>198.48024316109425</v>
      </c>
      <c r="AH15" s="7">
        <f t="shared" si="13"/>
        <v>196.60633484162898</v>
      </c>
      <c r="AI15" s="7">
        <f t="shared" si="14"/>
        <v>178.18181818181816</v>
      </c>
      <c r="AK15" s="14">
        <v>1.4387351687543495</v>
      </c>
      <c r="AL15" s="14">
        <v>3.5352859778597785</v>
      </c>
    </row>
    <row r="16" spans="1:38">
      <c r="A16" t="s">
        <v>26</v>
      </c>
      <c r="B16">
        <v>334019</v>
      </c>
      <c r="C16" t="s">
        <v>19</v>
      </c>
      <c r="D16" s="8" t="s">
        <v>84</v>
      </c>
      <c r="E16" s="9">
        <v>504.7</v>
      </c>
      <c r="F16" s="9">
        <v>893.7</v>
      </c>
      <c r="G16" s="9">
        <v>1738.2</v>
      </c>
      <c r="H16" s="9">
        <v>177.52</v>
      </c>
      <c r="I16" s="9">
        <v>621.5</v>
      </c>
      <c r="J16" s="9">
        <v>96.94</v>
      </c>
      <c r="K16" s="9">
        <v>8.77</v>
      </c>
      <c r="L16" s="9">
        <v>82.59</v>
      </c>
      <c r="M16" s="9">
        <v>15.01</v>
      </c>
      <c r="N16" s="9">
        <v>84.2</v>
      </c>
      <c r="O16" s="9">
        <v>16.579999999999998</v>
      </c>
      <c r="P16" s="9">
        <v>48.94</v>
      </c>
      <c r="Q16" s="9">
        <v>6.79</v>
      </c>
      <c r="R16" s="9">
        <v>43.86</v>
      </c>
      <c r="S16" s="9">
        <v>5.85</v>
      </c>
      <c r="T16">
        <v>334019</v>
      </c>
      <c r="U16" s="7">
        <f t="shared" si="0"/>
        <v>2801.5673981191226</v>
      </c>
      <c r="V16" s="7">
        <f t="shared" si="1"/>
        <v>2119.7560975609758</v>
      </c>
      <c r="W16" s="7">
        <f t="shared" si="2"/>
        <v>1467.1074380165292</v>
      </c>
      <c r="X16" s="7">
        <f t="shared" si="3"/>
        <v>1010.569105691057</v>
      </c>
      <c r="Y16" s="7">
        <f t="shared" si="4"/>
        <v>484.7</v>
      </c>
      <c r="Z16" s="7">
        <f t="shared" si="5"/>
        <v>115.2431011826544</v>
      </c>
      <c r="AA16" s="7">
        <f t="shared" si="6"/>
        <v>309.32584269662919</v>
      </c>
      <c r="AB16" s="7">
        <f t="shared" si="7"/>
        <v>304.46247464503045</v>
      </c>
      <c r="AC16" s="7">
        <f t="shared" si="8"/>
        <v>255.15151515151516</v>
      </c>
      <c r="AD16" s="7">
        <f t="shared" si="9"/>
        <v>219.6026490066225</v>
      </c>
      <c r="AE16" s="7">
        <f t="shared" si="10"/>
        <v>238.06603773584905</v>
      </c>
      <c r="AF16" s="7">
        <f t="shared" si="11"/>
        <v>226.57407407407408</v>
      </c>
      <c r="AG16" s="7">
        <f t="shared" si="12"/>
        <v>206.38297872340428</v>
      </c>
      <c r="AH16" s="7">
        <f t="shared" si="13"/>
        <v>198.46153846153845</v>
      </c>
      <c r="AI16" s="7">
        <f t="shared" si="14"/>
        <v>177.27272727272725</v>
      </c>
      <c r="AK16" s="14">
        <v>1.1219778183716076</v>
      </c>
      <c r="AL16" s="14">
        <v>3.9766197741232414</v>
      </c>
    </row>
    <row r="17" spans="1:42">
      <c r="A17" t="s">
        <v>26</v>
      </c>
      <c r="B17">
        <v>334138</v>
      </c>
      <c r="C17" t="s">
        <v>31</v>
      </c>
      <c r="D17" s="8" t="s">
        <v>84</v>
      </c>
      <c r="E17" s="4">
        <v>1012.6</v>
      </c>
      <c r="F17" s="4">
        <v>3826.5</v>
      </c>
      <c r="G17" s="3">
        <v>7072.4</v>
      </c>
      <c r="H17" s="4">
        <v>649.83000000000004</v>
      </c>
      <c r="I17" s="4">
        <v>2107.8000000000002</v>
      </c>
      <c r="J17" s="4">
        <v>259.44</v>
      </c>
      <c r="K17" s="4">
        <v>27.18</v>
      </c>
      <c r="L17" s="4">
        <v>181.78</v>
      </c>
      <c r="M17" s="4">
        <v>30.07</v>
      </c>
      <c r="N17" s="4">
        <v>156.33000000000001</v>
      </c>
      <c r="O17" s="4">
        <v>27.11</v>
      </c>
      <c r="P17" s="4">
        <v>74.930000000000007</v>
      </c>
      <c r="Q17" s="4">
        <v>9.83</v>
      </c>
      <c r="R17" s="4">
        <v>61.65</v>
      </c>
      <c r="S17" s="4">
        <v>7.76</v>
      </c>
      <c r="T17">
        <v>334138</v>
      </c>
      <c r="U17" s="7">
        <f t="shared" si="0"/>
        <v>11995.297805642633</v>
      </c>
      <c r="V17" s="7">
        <f t="shared" si="1"/>
        <v>8624.878048780487</v>
      </c>
      <c r="W17" s="7">
        <f t="shared" si="2"/>
        <v>5370.4958677685954</v>
      </c>
      <c r="X17" s="7">
        <f t="shared" si="3"/>
        <v>3427.3170731707319</v>
      </c>
      <c r="Y17" s="7">
        <f t="shared" si="4"/>
        <v>1297.1999999999998</v>
      </c>
      <c r="Z17" s="7">
        <f t="shared" si="5"/>
        <v>357.16162943495402</v>
      </c>
      <c r="AA17" s="7">
        <f t="shared" si="6"/>
        <v>680.82397003745314</v>
      </c>
      <c r="AB17" s="7">
        <f t="shared" si="7"/>
        <v>609.93914807302235</v>
      </c>
      <c r="AC17" s="7">
        <f t="shared" si="8"/>
        <v>473.72727272727275</v>
      </c>
      <c r="AD17" s="7">
        <f t="shared" si="9"/>
        <v>359.07284768211923</v>
      </c>
      <c r="AE17" s="7">
        <f t="shared" si="10"/>
        <v>477.64150943396226</v>
      </c>
      <c r="AF17" s="7">
        <f t="shared" si="11"/>
        <v>346.89814814814821</v>
      </c>
      <c r="AG17" s="7">
        <f t="shared" si="12"/>
        <v>298.78419452887539</v>
      </c>
      <c r="AH17" s="7">
        <f t="shared" si="13"/>
        <v>278.95927601809956</v>
      </c>
      <c r="AI17" s="7">
        <f t="shared" si="14"/>
        <v>235.15151515151513</v>
      </c>
      <c r="AK17" s="14">
        <v>6.2322413793103442</v>
      </c>
      <c r="AL17" s="14">
        <v>9.2569622753308316</v>
      </c>
    </row>
    <row r="18" spans="1:42">
      <c r="A18" t="s">
        <v>26</v>
      </c>
      <c r="B18">
        <v>334140</v>
      </c>
      <c r="C18" t="s">
        <v>23</v>
      </c>
      <c r="D18" s="8" t="s">
        <v>84</v>
      </c>
      <c r="E18" s="4">
        <v>714.3</v>
      </c>
      <c r="F18" s="4">
        <v>1513.5</v>
      </c>
      <c r="G18" s="3">
        <v>2726.3</v>
      </c>
      <c r="H18" s="4">
        <v>265.10000000000002</v>
      </c>
      <c r="I18" s="4">
        <v>882.5</v>
      </c>
      <c r="J18" s="4">
        <v>133.16</v>
      </c>
      <c r="K18" s="4">
        <v>10.89</v>
      </c>
      <c r="L18" s="4">
        <v>115.24</v>
      </c>
      <c r="M18" s="4">
        <v>21.37</v>
      </c>
      <c r="N18" s="4">
        <v>122.06</v>
      </c>
      <c r="O18" s="4">
        <v>24.51</v>
      </c>
      <c r="P18" s="4">
        <v>72.27</v>
      </c>
      <c r="Q18" s="4">
        <v>10.06</v>
      </c>
      <c r="R18" s="4">
        <v>62.69</v>
      </c>
      <c r="S18" s="4">
        <v>8.09</v>
      </c>
      <c r="T18">
        <v>334140</v>
      </c>
      <c r="U18" s="7">
        <f t="shared" si="0"/>
        <v>4744.5141065830721</v>
      </c>
      <c r="V18" s="7">
        <f t="shared" si="1"/>
        <v>3324.7560975609758</v>
      </c>
      <c r="W18" s="7">
        <f t="shared" si="2"/>
        <v>2190.909090909091</v>
      </c>
      <c r="X18" s="7">
        <f t="shared" si="3"/>
        <v>1434.959349593496</v>
      </c>
      <c r="Y18" s="7">
        <f t="shared" si="4"/>
        <v>665.8</v>
      </c>
      <c r="Z18" s="7">
        <f t="shared" si="5"/>
        <v>143.10118265440209</v>
      </c>
      <c r="AA18" s="7">
        <f t="shared" si="6"/>
        <v>431.61048689138573</v>
      </c>
      <c r="AB18" s="7">
        <f t="shared" si="7"/>
        <v>433.46855983772826</v>
      </c>
      <c r="AC18" s="7">
        <f t="shared" si="8"/>
        <v>369.87878787878788</v>
      </c>
      <c r="AD18" s="7">
        <f t="shared" si="9"/>
        <v>324.63576158940401</v>
      </c>
      <c r="AE18" s="7">
        <f t="shared" si="10"/>
        <v>336.93396226415092</v>
      </c>
      <c r="AF18" s="7">
        <f t="shared" si="11"/>
        <v>334.58333333333331</v>
      </c>
      <c r="AG18" s="7">
        <f t="shared" si="12"/>
        <v>305.77507598784194</v>
      </c>
      <c r="AH18" s="7">
        <f t="shared" si="13"/>
        <v>283.66515837104072</v>
      </c>
      <c r="AI18" s="7">
        <f t="shared" si="14"/>
        <v>245.15151515151513</v>
      </c>
      <c r="AK18" s="14">
        <v>3.6257081545064378</v>
      </c>
      <c r="AL18" s="14">
        <v>3.0718185636287272</v>
      </c>
    </row>
    <row r="19" spans="1:42">
      <c r="A19" t="s">
        <v>26</v>
      </c>
      <c r="B19">
        <v>334209</v>
      </c>
      <c r="C19" t="s">
        <v>38</v>
      </c>
      <c r="D19" s="8" t="s">
        <v>84</v>
      </c>
      <c r="E19" s="4">
        <v>919.1</v>
      </c>
      <c r="F19" s="4">
        <v>1110.2</v>
      </c>
      <c r="G19" s="3">
        <v>2187.9</v>
      </c>
      <c r="H19" s="4">
        <v>249.85</v>
      </c>
      <c r="I19" s="4">
        <v>1075.8</v>
      </c>
      <c r="J19" s="4">
        <v>178.56</v>
      </c>
      <c r="K19" s="4">
        <v>12.84</v>
      </c>
      <c r="L19" s="4">
        <v>152.08000000000001</v>
      </c>
      <c r="M19" s="4">
        <v>22.46</v>
      </c>
      <c r="N19" s="4">
        <v>129.56</v>
      </c>
      <c r="O19" s="4">
        <v>24.41</v>
      </c>
      <c r="P19" s="4">
        <v>70.81</v>
      </c>
      <c r="Q19" s="4">
        <v>10.32</v>
      </c>
      <c r="R19" s="4">
        <v>66.62</v>
      </c>
      <c r="S19" s="4">
        <v>8.8000000000000007</v>
      </c>
      <c r="T19">
        <v>334209</v>
      </c>
      <c r="U19" s="7">
        <f t="shared" si="0"/>
        <v>3480.2507836990599</v>
      </c>
      <c r="V19" s="7">
        <f t="shared" si="1"/>
        <v>2668.1707317073174</v>
      </c>
      <c r="W19" s="7">
        <f t="shared" si="2"/>
        <v>2064.8760330578511</v>
      </c>
      <c r="X19" s="7">
        <f t="shared" si="3"/>
        <v>1749.2682926829268</v>
      </c>
      <c r="Y19" s="7">
        <f t="shared" si="4"/>
        <v>892.8</v>
      </c>
      <c r="Z19" s="7">
        <f t="shared" si="5"/>
        <v>168.72536136662285</v>
      </c>
      <c r="AA19" s="7">
        <f t="shared" si="6"/>
        <v>569.58801498127343</v>
      </c>
      <c r="AB19" s="7">
        <f t="shared" si="7"/>
        <v>455.57809330628805</v>
      </c>
      <c r="AC19" s="7">
        <f t="shared" si="8"/>
        <v>392.60606060606057</v>
      </c>
      <c r="AD19" s="7">
        <f t="shared" si="9"/>
        <v>323.31125827814571</v>
      </c>
      <c r="AE19" s="7">
        <f t="shared" si="10"/>
        <v>433.53773584905662</v>
      </c>
      <c r="AF19" s="7">
        <f t="shared" si="11"/>
        <v>327.82407407407408</v>
      </c>
      <c r="AG19" s="7">
        <f t="shared" si="12"/>
        <v>313.677811550152</v>
      </c>
      <c r="AH19" s="7">
        <f t="shared" si="13"/>
        <v>301.44796380090497</v>
      </c>
      <c r="AI19" s="7">
        <f t="shared" si="14"/>
        <v>266.66666666666669</v>
      </c>
      <c r="AK19" s="14">
        <v>2.7700492610837433</v>
      </c>
      <c r="AL19" s="14">
        <v>2.5619627896855617</v>
      </c>
    </row>
    <row r="20" spans="1:42">
      <c r="A20" t="s">
        <v>26</v>
      </c>
      <c r="B20">
        <v>334229</v>
      </c>
      <c r="C20" t="s">
        <v>10</v>
      </c>
      <c r="D20" s="8" t="s">
        <v>84</v>
      </c>
      <c r="E20" s="4">
        <v>1912.9</v>
      </c>
      <c r="F20" s="4">
        <v>5461</v>
      </c>
      <c r="G20" s="3">
        <v>10749.4</v>
      </c>
      <c r="H20" s="4">
        <v>958.19</v>
      </c>
      <c r="I20" s="4">
        <v>2994</v>
      </c>
      <c r="J20" s="4">
        <v>316.23</v>
      </c>
      <c r="K20" s="4">
        <v>22.36</v>
      </c>
      <c r="L20" s="4">
        <v>218.95</v>
      </c>
      <c r="M20" s="4">
        <v>33.229999999999997</v>
      </c>
      <c r="N20" s="4">
        <v>197.88</v>
      </c>
      <c r="O20" s="4">
        <v>40.409999999999997</v>
      </c>
      <c r="P20" s="4">
        <v>124.5</v>
      </c>
      <c r="Q20" s="4">
        <v>18.86</v>
      </c>
      <c r="R20" s="4">
        <v>117.53</v>
      </c>
      <c r="S20" s="4">
        <v>13.63</v>
      </c>
      <c r="T20">
        <v>334229</v>
      </c>
      <c r="U20" s="7">
        <f t="shared" si="0"/>
        <v>17119.122257053292</v>
      </c>
      <c r="V20" s="7">
        <f t="shared" si="1"/>
        <v>13109.024390243903</v>
      </c>
      <c r="W20" s="7">
        <f t="shared" si="2"/>
        <v>7918.9256198347111</v>
      </c>
      <c r="X20" s="7">
        <f t="shared" si="3"/>
        <v>4868.292682926829</v>
      </c>
      <c r="Y20" s="7">
        <f t="shared" si="4"/>
        <v>1581.15</v>
      </c>
      <c r="Z20" s="7">
        <f t="shared" si="5"/>
        <v>293.8239159001314</v>
      </c>
      <c r="AA20" s="7">
        <f t="shared" si="6"/>
        <v>820.03745318352048</v>
      </c>
      <c r="AB20" s="7">
        <f t="shared" si="7"/>
        <v>674.03651115618663</v>
      </c>
      <c r="AC20" s="7">
        <f t="shared" si="8"/>
        <v>599.63636363636363</v>
      </c>
      <c r="AD20" s="7">
        <f t="shared" si="9"/>
        <v>535.23178807947022</v>
      </c>
      <c r="AE20" s="7">
        <f t="shared" si="10"/>
        <v>902.31132075471703</v>
      </c>
      <c r="AF20" s="7">
        <f t="shared" si="11"/>
        <v>576.38888888888891</v>
      </c>
      <c r="AG20" s="7">
        <f t="shared" si="12"/>
        <v>573.25227963525833</v>
      </c>
      <c r="AH20" s="7">
        <f t="shared" si="13"/>
        <v>531.80995475113127</v>
      </c>
      <c r="AI20" s="7">
        <f t="shared" si="14"/>
        <v>413.03030303030306</v>
      </c>
      <c r="AK20" s="14">
        <v>3.1289622641509434</v>
      </c>
      <c r="AL20" s="14">
        <v>8.7425375084949533</v>
      </c>
    </row>
    <row r="21" spans="1:42">
      <c r="A21" t="s">
        <v>26</v>
      </c>
      <c r="B21">
        <v>334230</v>
      </c>
      <c r="C21" t="s">
        <v>43</v>
      </c>
      <c r="D21" s="8" t="s">
        <v>84</v>
      </c>
      <c r="E21" s="9">
        <v>533.29999999999995</v>
      </c>
      <c r="F21" s="9">
        <v>1049.2</v>
      </c>
      <c r="G21" s="9">
        <v>1921.7</v>
      </c>
      <c r="H21" s="9">
        <v>183.86</v>
      </c>
      <c r="I21" s="9">
        <v>674</v>
      </c>
      <c r="J21" s="9">
        <v>99.67</v>
      </c>
      <c r="K21" s="9">
        <v>7.42</v>
      </c>
      <c r="L21" s="9">
        <v>84.81</v>
      </c>
      <c r="M21" s="9">
        <v>14</v>
      </c>
      <c r="N21" s="9">
        <v>83.41</v>
      </c>
      <c r="O21" s="9">
        <v>15.85</v>
      </c>
      <c r="P21" s="9">
        <v>44.69</v>
      </c>
      <c r="Q21" s="9">
        <v>6.54</v>
      </c>
      <c r="R21" s="9">
        <v>41.63</v>
      </c>
      <c r="S21" s="9">
        <v>5.44</v>
      </c>
      <c r="T21">
        <v>334230</v>
      </c>
      <c r="U21" s="7">
        <f t="shared" si="0"/>
        <v>3289.0282131661443</v>
      </c>
      <c r="V21" s="7">
        <f t="shared" si="1"/>
        <v>2343.5365853658541</v>
      </c>
      <c r="W21" s="7">
        <f t="shared" si="2"/>
        <v>1519.504132231405</v>
      </c>
      <c r="X21" s="7">
        <f t="shared" si="3"/>
        <v>1095.9349593495936</v>
      </c>
      <c r="Y21" s="7">
        <f t="shared" si="4"/>
        <v>498.34999999999997</v>
      </c>
      <c r="Z21" s="7">
        <f t="shared" si="5"/>
        <v>97.503285151116955</v>
      </c>
      <c r="AA21" s="7">
        <f t="shared" si="6"/>
        <v>317.64044943820221</v>
      </c>
      <c r="AB21" s="7">
        <f t="shared" si="7"/>
        <v>283.97565922920893</v>
      </c>
      <c r="AC21" s="7">
        <f t="shared" si="8"/>
        <v>252.75757575757572</v>
      </c>
      <c r="AD21" s="7">
        <f t="shared" si="9"/>
        <v>209.93377483443709</v>
      </c>
      <c r="AE21" s="7">
        <f t="shared" si="10"/>
        <v>251.55660377358487</v>
      </c>
      <c r="AF21" s="7">
        <f t="shared" si="11"/>
        <v>206.89814814814815</v>
      </c>
      <c r="AG21" s="7">
        <f t="shared" si="12"/>
        <v>198.78419452887539</v>
      </c>
      <c r="AH21" s="7">
        <f t="shared" si="13"/>
        <v>188.37104072398191</v>
      </c>
      <c r="AI21" s="7">
        <f t="shared" si="14"/>
        <v>164.84848484848484</v>
      </c>
      <c r="AK21" s="14">
        <v>2.8616806478142593</v>
      </c>
      <c r="AL21" s="14">
        <v>3.650665666604163</v>
      </c>
    </row>
    <row r="22" spans="1:42">
      <c r="A22" t="s">
        <v>25</v>
      </c>
      <c r="B22">
        <v>333162</v>
      </c>
      <c r="C22" t="s">
        <v>19</v>
      </c>
      <c r="D22" s="8" t="s">
        <v>85</v>
      </c>
      <c r="E22" s="4">
        <v>1004.8</v>
      </c>
      <c r="F22" s="4">
        <v>250.5</v>
      </c>
      <c r="G22" s="3">
        <v>653.9</v>
      </c>
      <c r="H22" s="4">
        <v>100.41</v>
      </c>
      <c r="I22" s="4">
        <v>582.79999999999995</v>
      </c>
      <c r="J22" s="4">
        <v>173.14</v>
      </c>
      <c r="K22" s="4">
        <v>12.08</v>
      </c>
      <c r="L22" s="4">
        <v>186.84</v>
      </c>
      <c r="M22" s="4">
        <v>31.68</v>
      </c>
      <c r="N22" s="4">
        <v>161.80000000000001</v>
      </c>
      <c r="O22" s="4">
        <v>29.09</v>
      </c>
      <c r="P22" s="4">
        <v>76.33</v>
      </c>
      <c r="Q22" s="4">
        <v>10.69</v>
      </c>
      <c r="R22" s="4">
        <v>60.2</v>
      </c>
      <c r="S22" s="4">
        <v>7.25</v>
      </c>
      <c r="T22">
        <v>333162</v>
      </c>
      <c r="U22" s="7">
        <f t="shared" si="0"/>
        <v>785.26645768025082</v>
      </c>
      <c r="V22" s="7">
        <f t="shared" si="1"/>
        <v>797.43902439024396</v>
      </c>
      <c r="W22" s="7">
        <f t="shared" si="2"/>
        <v>829.83471074380168</v>
      </c>
      <c r="X22" s="7">
        <f t="shared" si="3"/>
        <v>947.64227642276421</v>
      </c>
      <c r="Y22" s="7">
        <f t="shared" si="4"/>
        <v>865.69999999999993</v>
      </c>
      <c r="Z22" s="7">
        <f t="shared" si="5"/>
        <v>158.73850197109067</v>
      </c>
      <c r="AA22" s="7">
        <f t="shared" si="6"/>
        <v>699.77528089887642</v>
      </c>
      <c r="AB22" s="7">
        <f t="shared" si="7"/>
        <v>642.59634888438143</v>
      </c>
      <c r="AC22" s="7">
        <f t="shared" si="8"/>
        <v>490.30303030303031</v>
      </c>
      <c r="AD22" s="7">
        <f t="shared" si="9"/>
        <v>385.29801324503313</v>
      </c>
      <c r="AE22" s="7">
        <f t="shared" si="10"/>
        <v>473.96226415094333</v>
      </c>
      <c r="AF22" s="7">
        <f t="shared" si="11"/>
        <v>353.37962962962962</v>
      </c>
      <c r="AG22" s="7">
        <f t="shared" si="12"/>
        <v>324.92401215805472</v>
      </c>
      <c r="AH22" s="7">
        <f t="shared" si="13"/>
        <v>272.3981900452489</v>
      </c>
      <c r="AI22" s="7">
        <f t="shared" si="14"/>
        <v>219.69696969696969</v>
      </c>
      <c r="AK22" s="14">
        <v>1.2698492462311557</v>
      </c>
      <c r="AL22" s="14">
        <v>4.8273288216560513</v>
      </c>
    </row>
    <row r="23" spans="1:42">
      <c r="A23" t="s">
        <v>26</v>
      </c>
      <c r="B23">
        <v>334009</v>
      </c>
      <c r="C23" t="s">
        <v>19</v>
      </c>
      <c r="D23" s="8" t="s">
        <v>85</v>
      </c>
      <c r="E23" s="4">
        <v>1514.2</v>
      </c>
      <c r="F23" s="4">
        <v>249.9</v>
      </c>
      <c r="G23" s="3">
        <v>877.2</v>
      </c>
      <c r="H23" s="4">
        <v>152.76</v>
      </c>
      <c r="I23" s="4">
        <v>834.3</v>
      </c>
      <c r="J23" s="4">
        <v>226.28</v>
      </c>
      <c r="K23" s="4">
        <v>13.69</v>
      </c>
      <c r="L23" s="4">
        <v>259.22000000000003</v>
      </c>
      <c r="M23" s="4">
        <v>40.17</v>
      </c>
      <c r="N23" s="4">
        <v>242.55</v>
      </c>
      <c r="O23" s="4">
        <v>45.14</v>
      </c>
      <c r="P23" s="4">
        <v>123.03</v>
      </c>
      <c r="Q23" s="4">
        <v>16.850000000000001</v>
      </c>
      <c r="R23" s="4">
        <v>107.54</v>
      </c>
      <c r="S23" s="4">
        <v>13.05</v>
      </c>
      <c r="T23">
        <v>334009</v>
      </c>
      <c r="U23" s="7">
        <f t="shared" si="0"/>
        <v>783.3855799373041</v>
      </c>
      <c r="V23" s="7">
        <f t="shared" si="1"/>
        <v>1069.7560975609758</v>
      </c>
      <c r="W23" s="7">
        <f t="shared" si="2"/>
        <v>1262.4793388429753</v>
      </c>
      <c r="X23" s="7">
        <f t="shared" si="3"/>
        <v>1356.5853658536585</v>
      </c>
      <c r="Y23" s="7">
        <f t="shared" si="4"/>
        <v>1131.3999999999999</v>
      </c>
      <c r="Z23" s="7">
        <f t="shared" si="5"/>
        <v>179.89487516425754</v>
      </c>
      <c r="AA23" s="7">
        <f t="shared" si="6"/>
        <v>970.86142322097385</v>
      </c>
      <c r="AB23" s="7">
        <f t="shared" si="7"/>
        <v>814.80730223123737</v>
      </c>
      <c r="AC23" s="7">
        <f t="shared" si="8"/>
        <v>735</v>
      </c>
      <c r="AD23" s="7">
        <f t="shared" si="9"/>
        <v>597.88079470198682</v>
      </c>
      <c r="AE23" s="7">
        <f t="shared" si="10"/>
        <v>714.24528301886789</v>
      </c>
      <c r="AF23" s="7">
        <f t="shared" si="11"/>
        <v>569.58333333333337</v>
      </c>
      <c r="AG23" s="7">
        <f t="shared" si="12"/>
        <v>512.15805471124622</v>
      </c>
      <c r="AH23" s="7">
        <f t="shared" si="13"/>
        <v>486.60633484162901</v>
      </c>
      <c r="AI23" s="7">
        <f t="shared" si="14"/>
        <v>395.45454545454544</v>
      </c>
      <c r="AK23" s="14">
        <v>3.9265174129353229</v>
      </c>
      <c r="AL23" s="14">
        <v>4.5563994188350287</v>
      </c>
    </row>
    <row r="24" spans="1:42">
      <c r="A24" t="s">
        <v>26</v>
      </c>
      <c r="B24">
        <v>334012</v>
      </c>
      <c r="C24" t="s">
        <v>19</v>
      </c>
      <c r="D24" s="8" t="s">
        <v>85</v>
      </c>
      <c r="E24" s="4">
        <v>1264.5999999999999</v>
      </c>
      <c r="F24" s="4">
        <v>333.3</v>
      </c>
      <c r="G24" s="3">
        <v>925.4</v>
      </c>
      <c r="H24" s="4">
        <v>140.47999999999999</v>
      </c>
      <c r="I24" s="4">
        <v>697.5</v>
      </c>
      <c r="J24" s="4">
        <v>163.63</v>
      </c>
      <c r="K24" s="4">
        <v>10.06</v>
      </c>
      <c r="L24" s="4">
        <v>183.6</v>
      </c>
      <c r="M24" s="4">
        <v>31.36</v>
      </c>
      <c r="N24" s="4">
        <v>178.38</v>
      </c>
      <c r="O24" s="4">
        <v>35.479999999999997</v>
      </c>
      <c r="P24" s="4">
        <v>100.96</v>
      </c>
      <c r="Q24" s="4">
        <v>13.27</v>
      </c>
      <c r="R24" s="4">
        <v>81.34</v>
      </c>
      <c r="S24" s="4">
        <v>10.5</v>
      </c>
      <c r="T24">
        <v>334012</v>
      </c>
      <c r="U24" s="7">
        <f t="shared" si="0"/>
        <v>1044.8275862068965</v>
      </c>
      <c r="V24" s="7">
        <f t="shared" si="1"/>
        <v>1128.5365853658536</v>
      </c>
      <c r="W24" s="7">
        <f t="shared" si="2"/>
        <v>1160.9917355371899</v>
      </c>
      <c r="X24" s="7">
        <f t="shared" si="3"/>
        <v>1134.1463414634147</v>
      </c>
      <c r="Y24" s="7">
        <f t="shared" si="4"/>
        <v>818.15</v>
      </c>
      <c r="Z24" s="7">
        <f t="shared" si="5"/>
        <v>132.19448094612352</v>
      </c>
      <c r="AA24" s="7">
        <f t="shared" si="6"/>
        <v>687.64044943820215</v>
      </c>
      <c r="AB24" s="7">
        <f t="shared" si="7"/>
        <v>636.10547667342803</v>
      </c>
      <c r="AC24" s="7">
        <f t="shared" si="8"/>
        <v>540.5454545454545</v>
      </c>
      <c r="AD24" s="7">
        <f t="shared" si="9"/>
        <v>469.93377483443703</v>
      </c>
      <c r="AE24" s="7">
        <f t="shared" si="10"/>
        <v>596.5094339622641</v>
      </c>
      <c r="AF24" s="7">
        <f t="shared" si="11"/>
        <v>467.40740740740739</v>
      </c>
      <c r="AG24" s="7">
        <f t="shared" si="12"/>
        <v>403.34346504559272</v>
      </c>
      <c r="AH24" s="7">
        <f t="shared" si="13"/>
        <v>368.05429864253392</v>
      </c>
      <c r="AI24" s="7">
        <f t="shared" si="14"/>
        <v>318.18181818181819</v>
      </c>
      <c r="AK24" s="14">
        <v>2.7123829787234044</v>
      </c>
      <c r="AL24" s="14">
        <v>5.2902103431915233</v>
      </c>
    </row>
    <row r="25" spans="1:42">
      <c r="A25" t="s">
        <v>26</v>
      </c>
      <c r="B25">
        <v>334018</v>
      </c>
      <c r="C25" t="s">
        <v>19</v>
      </c>
      <c r="D25" s="8" t="s">
        <v>85</v>
      </c>
      <c r="E25" s="9">
        <v>874.3</v>
      </c>
      <c r="F25" s="9">
        <v>195.2</v>
      </c>
      <c r="G25" s="9">
        <v>768.3</v>
      </c>
      <c r="H25" s="9">
        <v>138.75</v>
      </c>
      <c r="I25" s="9">
        <v>738.8</v>
      </c>
      <c r="J25" s="9">
        <v>163.29</v>
      </c>
      <c r="K25" s="9">
        <v>7.91</v>
      </c>
      <c r="L25" s="9">
        <v>153.80000000000001</v>
      </c>
      <c r="M25" s="9">
        <v>24.41</v>
      </c>
      <c r="N25" s="9">
        <v>131.29</v>
      </c>
      <c r="O25" s="9">
        <v>24.75</v>
      </c>
      <c r="P25" s="9">
        <v>70.16</v>
      </c>
      <c r="Q25" s="9">
        <v>9.02</v>
      </c>
      <c r="R25" s="9">
        <v>56.07</v>
      </c>
      <c r="S25" s="9">
        <v>6.99</v>
      </c>
      <c r="T25">
        <v>334018</v>
      </c>
      <c r="U25" s="7">
        <f t="shared" si="0"/>
        <v>611.91222570532909</v>
      </c>
      <c r="V25" s="7">
        <f t="shared" si="1"/>
        <v>936.95121951219517</v>
      </c>
      <c r="W25" s="7">
        <f t="shared" si="2"/>
        <v>1146.6942148760331</v>
      </c>
      <c r="X25" s="7">
        <f t="shared" si="3"/>
        <v>1201.30081300813</v>
      </c>
      <c r="Y25" s="7">
        <f t="shared" si="4"/>
        <v>816.44999999999993</v>
      </c>
      <c r="Z25" s="7">
        <f t="shared" si="5"/>
        <v>103.94218134034166</v>
      </c>
      <c r="AA25" s="7">
        <f t="shared" si="6"/>
        <v>576.02996254681648</v>
      </c>
      <c r="AB25" s="7">
        <f t="shared" si="7"/>
        <v>495.13184584178504</v>
      </c>
      <c r="AC25" s="7">
        <f t="shared" si="8"/>
        <v>397.84848484848482</v>
      </c>
      <c r="AD25" s="7">
        <f t="shared" si="9"/>
        <v>327.81456953642385</v>
      </c>
      <c r="AE25" s="7">
        <f t="shared" si="10"/>
        <v>412.40566037735846</v>
      </c>
      <c r="AF25" s="7">
        <f t="shared" si="11"/>
        <v>324.81481481481478</v>
      </c>
      <c r="AG25" s="7">
        <f t="shared" si="12"/>
        <v>274.16413373860183</v>
      </c>
      <c r="AH25" s="7">
        <f t="shared" si="13"/>
        <v>253.71040723981901</v>
      </c>
      <c r="AI25" s="7">
        <f t="shared" si="14"/>
        <v>211.81818181818181</v>
      </c>
      <c r="AK25" s="14">
        <v>1.4911022964509395</v>
      </c>
      <c r="AL25" s="14">
        <v>4.5900720576461174</v>
      </c>
    </row>
    <row r="26" spans="1:42">
      <c r="A26" t="s">
        <v>26</v>
      </c>
      <c r="B26">
        <v>334222</v>
      </c>
      <c r="C26" t="s">
        <v>35</v>
      </c>
      <c r="D26" s="8" t="s">
        <v>85</v>
      </c>
      <c r="E26" s="4">
        <v>433.6</v>
      </c>
      <c r="F26" s="4">
        <v>50.1</v>
      </c>
      <c r="G26" s="3">
        <v>174.2</v>
      </c>
      <c r="H26" s="4">
        <v>27.4</v>
      </c>
      <c r="I26" s="4">
        <v>150.9</v>
      </c>
      <c r="J26" s="4">
        <v>40.93</v>
      </c>
      <c r="K26" s="4">
        <v>1.98</v>
      </c>
      <c r="L26" s="4">
        <v>46.2</v>
      </c>
      <c r="M26" s="4">
        <v>9.1300000000000008</v>
      </c>
      <c r="N26" s="4">
        <v>53.29</v>
      </c>
      <c r="O26" s="4">
        <v>11.11</v>
      </c>
      <c r="P26" s="4">
        <v>32.83</v>
      </c>
      <c r="Q26" s="4">
        <v>5</v>
      </c>
      <c r="R26" s="4">
        <v>29.05</v>
      </c>
      <c r="S26" s="4">
        <v>3.93</v>
      </c>
      <c r="T26">
        <v>334222</v>
      </c>
      <c r="U26" s="7">
        <f t="shared" si="0"/>
        <v>157.05329153605015</v>
      </c>
      <c r="V26" s="7">
        <f t="shared" si="1"/>
        <v>212.4390243902439</v>
      </c>
      <c r="W26" s="7">
        <f t="shared" si="2"/>
        <v>226.44628099173553</v>
      </c>
      <c r="X26" s="7">
        <f t="shared" si="3"/>
        <v>245.36585365853659</v>
      </c>
      <c r="Y26" s="7">
        <f t="shared" si="4"/>
        <v>204.64999999999998</v>
      </c>
      <c r="Z26" s="7">
        <f t="shared" si="5"/>
        <v>26.018396846254927</v>
      </c>
      <c r="AA26" s="7">
        <f t="shared" si="6"/>
        <v>173.03370786516854</v>
      </c>
      <c r="AB26" s="7">
        <f t="shared" si="7"/>
        <v>185.19269776876271</v>
      </c>
      <c r="AC26" s="7">
        <f t="shared" si="8"/>
        <v>161.48484848484847</v>
      </c>
      <c r="AD26" s="7">
        <f t="shared" si="9"/>
        <v>147.1523178807947</v>
      </c>
      <c r="AE26" s="7">
        <f t="shared" si="10"/>
        <v>204.52830188679246</v>
      </c>
      <c r="AF26" s="7">
        <f t="shared" si="11"/>
        <v>151.99074074074073</v>
      </c>
      <c r="AG26" s="7">
        <f t="shared" si="12"/>
        <v>151.9756838905775</v>
      </c>
      <c r="AH26" s="7">
        <f t="shared" si="13"/>
        <v>131.44796380090497</v>
      </c>
      <c r="AI26" s="7">
        <f t="shared" si="14"/>
        <v>119.09090909090909</v>
      </c>
      <c r="AK26" s="14">
        <v>1.577706093189964</v>
      </c>
      <c r="AL26" s="14">
        <v>3.0795664206642064</v>
      </c>
    </row>
    <row r="27" spans="1:42">
      <c r="A27" t="s">
        <v>26</v>
      </c>
      <c r="B27">
        <v>334226</v>
      </c>
      <c r="C27" t="s">
        <v>10</v>
      </c>
      <c r="D27" s="8" t="s">
        <v>85</v>
      </c>
      <c r="E27" s="4">
        <v>746.1</v>
      </c>
      <c r="F27" s="4">
        <v>41.2</v>
      </c>
      <c r="G27" s="3">
        <v>222.7</v>
      </c>
      <c r="H27" s="4">
        <v>44.77</v>
      </c>
      <c r="I27" s="4">
        <v>313.10000000000002</v>
      </c>
      <c r="J27" s="4">
        <v>97.38</v>
      </c>
      <c r="K27" s="4">
        <v>2.04</v>
      </c>
      <c r="L27" s="4">
        <v>116.29</v>
      </c>
      <c r="M27" s="4">
        <v>21.51</v>
      </c>
      <c r="N27" s="4">
        <v>121.15</v>
      </c>
      <c r="O27" s="4">
        <v>24.46</v>
      </c>
      <c r="P27" s="4">
        <v>72.680000000000007</v>
      </c>
      <c r="Q27" s="4">
        <v>11.3</v>
      </c>
      <c r="R27" s="4">
        <v>67.150000000000006</v>
      </c>
      <c r="S27" s="4">
        <v>9.0399999999999991</v>
      </c>
      <c r="T27">
        <v>334226</v>
      </c>
      <c r="U27" s="7">
        <f t="shared" si="0"/>
        <v>129.15360501567397</v>
      </c>
      <c r="V27" s="7">
        <f t="shared" si="1"/>
        <v>271.58536585365852</v>
      </c>
      <c r="W27" s="7">
        <f t="shared" si="2"/>
        <v>370.00000000000006</v>
      </c>
      <c r="X27" s="7">
        <f t="shared" si="3"/>
        <v>509.10569105691059</v>
      </c>
      <c r="Y27" s="7">
        <f t="shared" si="4"/>
        <v>486.9</v>
      </c>
      <c r="Z27" s="7">
        <f t="shared" si="5"/>
        <v>26.806833114323258</v>
      </c>
      <c r="AA27" s="7">
        <f t="shared" si="6"/>
        <v>435.54307116104872</v>
      </c>
      <c r="AB27" s="7">
        <f t="shared" si="7"/>
        <v>436.30831643002034</v>
      </c>
      <c r="AC27" s="7">
        <f t="shared" si="8"/>
        <v>367.12121212121212</v>
      </c>
      <c r="AD27" s="7">
        <f t="shared" si="9"/>
        <v>323.97350993377484</v>
      </c>
      <c r="AE27" s="7">
        <f t="shared" si="10"/>
        <v>351.93396226415092</v>
      </c>
      <c r="AF27" s="7">
        <f t="shared" si="11"/>
        <v>336.48148148148152</v>
      </c>
      <c r="AG27" s="7">
        <f t="shared" si="12"/>
        <v>343.46504559270522</v>
      </c>
      <c r="AH27" s="7">
        <f t="shared" si="13"/>
        <v>303.84615384615387</v>
      </c>
      <c r="AI27" s="7">
        <f t="shared" si="14"/>
        <v>273.93939393939388</v>
      </c>
      <c r="AK27" s="14">
        <v>3.8551027397260271</v>
      </c>
      <c r="AL27" s="14">
        <v>2.9584506098378234</v>
      </c>
    </row>
    <row r="29" spans="1:42">
      <c r="A29" t="s">
        <v>26</v>
      </c>
      <c r="B29">
        <v>334227</v>
      </c>
      <c r="C29" t="s">
        <v>10</v>
      </c>
      <c r="D29" s="8" t="s">
        <v>85</v>
      </c>
      <c r="E29" s="4">
        <v>3141.7</v>
      </c>
      <c r="F29" s="4">
        <v>442.5</v>
      </c>
      <c r="G29" s="3">
        <v>1820.9</v>
      </c>
      <c r="H29" s="4">
        <v>338.19</v>
      </c>
      <c r="I29" s="4">
        <v>2114.4</v>
      </c>
      <c r="J29" s="4">
        <v>533.08000000000004</v>
      </c>
      <c r="K29" s="4">
        <v>30.97</v>
      </c>
      <c r="L29" s="4">
        <v>562.64</v>
      </c>
      <c r="M29" s="4">
        <v>87.8</v>
      </c>
      <c r="N29" s="4">
        <v>513.20000000000005</v>
      </c>
      <c r="O29" s="4">
        <v>98.68</v>
      </c>
      <c r="P29" s="4">
        <v>269.42</v>
      </c>
      <c r="Q29" s="4">
        <v>36.049999999999997</v>
      </c>
      <c r="R29" s="4">
        <v>198.76</v>
      </c>
      <c r="S29" s="4">
        <v>20.420000000000002</v>
      </c>
      <c r="T29" s="4"/>
      <c r="U29" s="7">
        <f>F29/0.319</f>
        <v>1387.1473354231975</v>
      </c>
      <c r="V29" s="7">
        <f>G29/0.82</f>
        <v>2220.6097560975613</v>
      </c>
      <c r="W29" s="7">
        <f>H29/0.121</f>
        <v>2794.9586776859505</v>
      </c>
      <c r="X29" s="7">
        <f>I29/0.615</f>
        <v>3438.0487804878053</v>
      </c>
      <c r="Y29" s="7">
        <f>J29/0.2</f>
        <v>2665.4</v>
      </c>
      <c r="Z29" s="7">
        <f>K29/0.0761</f>
        <v>406.96452036793693</v>
      </c>
      <c r="AA29" s="7">
        <f>L29/0.267</f>
        <v>2107.2659176029961</v>
      </c>
      <c r="AB29" s="7">
        <f>M29/0.0493</f>
        <v>1780.9330628803245</v>
      </c>
      <c r="AC29" s="7">
        <f>N29/0.33</f>
        <v>1555.1515151515152</v>
      </c>
      <c r="AD29" s="7">
        <f>O29/0.0755</f>
        <v>1307.019867549669</v>
      </c>
      <c r="AE29" s="7">
        <f>E29/2.12</f>
        <v>1481.9339622641508</v>
      </c>
      <c r="AF29" s="7">
        <f>P29/0.216</f>
        <v>1247.314814814815</v>
      </c>
      <c r="AG29" s="7">
        <f>Q29/0.0329</f>
        <v>1095.7446808510638</v>
      </c>
      <c r="AH29" s="7">
        <f>R29/0.221</f>
        <v>899.36651583710398</v>
      </c>
      <c r="AI29" s="7">
        <f>S29/0.033</f>
        <v>618.78787878787887</v>
      </c>
      <c r="AK29" s="14">
        <v>3.5009271523178804</v>
      </c>
      <c r="AL29" s="14">
        <v>6.4980424610879473</v>
      </c>
      <c r="AM29" s="14"/>
      <c r="AN29" s="14"/>
      <c r="AO29" s="14"/>
      <c r="AP29" s="14"/>
    </row>
  </sheetData>
  <sortState ref="A2:AI27">
    <sortCondition ref="D2:D27"/>
    <sortCondition ref="B2:B27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10"/>
  <sheetViews>
    <sheetView topLeftCell="F1" workbookViewId="0">
      <selection activeCell="O23" sqref="O23"/>
    </sheetView>
  </sheetViews>
  <sheetFormatPr defaultRowHeight="12.6"/>
  <cols>
    <col min="4" max="4" width="12.33203125" customWidth="1"/>
  </cols>
  <sheetData>
    <row r="1" spans="1:38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38">
      <c r="A2" t="s">
        <v>26</v>
      </c>
      <c r="B2">
        <v>25755</v>
      </c>
      <c r="C2" t="s">
        <v>13</v>
      </c>
      <c r="D2" s="8" t="s">
        <v>83</v>
      </c>
      <c r="E2" s="5">
        <v>529.20000000000005</v>
      </c>
      <c r="F2" s="5">
        <v>735.4</v>
      </c>
      <c r="G2" s="5">
        <v>1476.3</v>
      </c>
      <c r="H2" s="5">
        <v>148.62</v>
      </c>
      <c r="I2" s="5">
        <v>547.1</v>
      </c>
      <c r="J2" s="5">
        <v>79.63</v>
      </c>
      <c r="K2" s="5">
        <v>4.28</v>
      </c>
      <c r="L2" s="5">
        <v>72.3</v>
      </c>
      <c r="M2" s="5">
        <v>12.72</v>
      </c>
      <c r="N2" s="5">
        <v>86.02</v>
      </c>
      <c r="O2" s="5">
        <v>20.07</v>
      </c>
      <c r="P2" s="5">
        <v>70.12</v>
      </c>
      <c r="Q2" s="5">
        <v>10.65</v>
      </c>
      <c r="R2" s="5">
        <v>67.34</v>
      </c>
      <c r="S2" s="5">
        <v>8.4700000000000006</v>
      </c>
      <c r="T2" s="5"/>
      <c r="U2" s="7">
        <f t="shared" ref="U2:U8" si="0">F2/0.319</f>
        <v>2305.3291536050156</v>
      </c>
      <c r="V2" s="7">
        <f t="shared" ref="V2:V8" si="1">G2/0.82</f>
        <v>1800.3658536585367</v>
      </c>
      <c r="W2" s="7">
        <f t="shared" ref="W2:W8" si="2">H2/0.121</f>
        <v>1228.2644628099174</v>
      </c>
      <c r="X2" s="7">
        <f t="shared" ref="X2:X8" si="3">I2/0.615</f>
        <v>889.59349593495938</v>
      </c>
      <c r="Y2" s="7">
        <f t="shared" ref="Y2:Y8" si="4">J2/0.2</f>
        <v>398.15</v>
      </c>
      <c r="Z2" s="7">
        <f t="shared" ref="Z2:Z8" si="5">K2/0.0761</f>
        <v>56.241787122207626</v>
      </c>
      <c r="AA2" s="7">
        <f t="shared" ref="AA2:AA8" si="6">L2/0.267</f>
        <v>270.78651685393254</v>
      </c>
      <c r="AB2" s="7">
        <f t="shared" ref="AB2:AB8" si="7">M2/0.0493</f>
        <v>258.01217038539556</v>
      </c>
      <c r="AC2" s="7">
        <f t="shared" ref="AC2:AC8" si="8">N2/0.33</f>
        <v>260.66666666666663</v>
      </c>
      <c r="AD2" s="7">
        <f t="shared" ref="AD2:AD8" si="9">O2/0.0755</f>
        <v>265.82781456953643</v>
      </c>
      <c r="AE2" s="7">
        <f t="shared" ref="AE2:AE8" si="10">E2/2.12</f>
        <v>249.62264150943398</v>
      </c>
      <c r="AF2" s="7">
        <f t="shared" ref="AF2:AF8" si="11">P2/0.216</f>
        <v>324.62962962962968</v>
      </c>
      <c r="AG2" s="7">
        <f t="shared" ref="AG2:AG8" si="12">Q2/0.0329</f>
        <v>323.70820668693011</v>
      </c>
      <c r="AH2" s="7">
        <f t="shared" ref="AH2:AH8" si="13">R2/0.221</f>
        <v>304.70588235294122</v>
      </c>
      <c r="AI2" s="7">
        <f t="shared" ref="AI2:AI8" si="14">S2/0.033</f>
        <v>256.66666666666669</v>
      </c>
      <c r="AK2" s="14">
        <v>10.171510416666667</v>
      </c>
      <c r="AL2" s="14">
        <v>1.5213529856386998</v>
      </c>
    </row>
    <row r="3" spans="1:38">
      <c r="A3" t="s">
        <v>26</v>
      </c>
      <c r="B3">
        <v>25888</v>
      </c>
      <c r="C3" t="s">
        <v>15</v>
      </c>
      <c r="D3" s="8" t="s">
        <v>83</v>
      </c>
      <c r="E3" s="5">
        <v>209.2</v>
      </c>
      <c r="F3" s="5">
        <v>67.8</v>
      </c>
      <c r="G3" s="6">
        <v>156.19999999999999</v>
      </c>
      <c r="H3" s="5">
        <v>21.44</v>
      </c>
      <c r="I3" s="5">
        <v>88.5</v>
      </c>
      <c r="J3" s="5">
        <v>21.13</v>
      </c>
      <c r="K3" s="5">
        <v>1.33</v>
      </c>
      <c r="L3" s="5">
        <v>23.99</v>
      </c>
      <c r="M3" s="5">
        <v>4.82</v>
      </c>
      <c r="N3" s="5">
        <v>29.11</v>
      </c>
      <c r="O3" s="5">
        <v>6.35</v>
      </c>
      <c r="P3" s="5">
        <v>18.34</v>
      </c>
      <c r="Q3" s="5">
        <v>2.72</v>
      </c>
      <c r="R3" s="5">
        <v>16.440000000000001</v>
      </c>
      <c r="S3" s="5">
        <v>2.48</v>
      </c>
      <c r="T3" s="5"/>
      <c r="U3" s="7">
        <f t="shared" si="0"/>
        <v>212.53918495297805</v>
      </c>
      <c r="V3" s="7">
        <f t="shared" si="1"/>
        <v>190.48780487804879</v>
      </c>
      <c r="W3" s="7">
        <f t="shared" si="2"/>
        <v>177.19008264462812</v>
      </c>
      <c r="X3" s="7">
        <f t="shared" si="3"/>
        <v>143.90243902439025</v>
      </c>
      <c r="Y3" s="7">
        <f t="shared" si="4"/>
        <v>105.64999999999999</v>
      </c>
      <c r="Z3" s="7">
        <f t="shared" si="5"/>
        <v>17.477003942181341</v>
      </c>
      <c r="AA3" s="7">
        <f t="shared" si="6"/>
        <v>89.850187265917597</v>
      </c>
      <c r="AB3" s="7">
        <f t="shared" si="7"/>
        <v>97.768762677484801</v>
      </c>
      <c r="AC3" s="7">
        <f t="shared" si="8"/>
        <v>88.212121212121204</v>
      </c>
      <c r="AD3" s="7">
        <f t="shared" si="9"/>
        <v>84.105960264900659</v>
      </c>
      <c r="AE3" s="7">
        <f t="shared" si="10"/>
        <v>98.679245283018858</v>
      </c>
      <c r="AF3" s="7">
        <f t="shared" si="11"/>
        <v>84.907407407407405</v>
      </c>
      <c r="AG3" s="7">
        <f t="shared" si="12"/>
        <v>82.674772036474167</v>
      </c>
      <c r="AH3" s="7">
        <f t="shared" si="13"/>
        <v>74.389140271493218</v>
      </c>
      <c r="AI3" s="7">
        <f t="shared" si="14"/>
        <v>75.151515151515142</v>
      </c>
      <c r="AK3" s="14">
        <v>1.1193014705882354</v>
      </c>
      <c r="AL3" s="14">
        <v>2.5650095602294458</v>
      </c>
    </row>
    <row r="4" spans="1:38">
      <c r="A4" t="s">
        <v>26</v>
      </c>
      <c r="B4">
        <v>25889</v>
      </c>
      <c r="C4" t="s">
        <v>15</v>
      </c>
      <c r="D4" s="8" t="s">
        <v>83</v>
      </c>
      <c r="E4" s="5">
        <v>547.29999999999995</v>
      </c>
      <c r="F4" s="5">
        <v>533</v>
      </c>
      <c r="G4" s="6">
        <v>1052.0999999999999</v>
      </c>
      <c r="H4" s="5">
        <v>116.62</v>
      </c>
      <c r="I4" s="5">
        <v>407.7</v>
      </c>
      <c r="J4" s="5">
        <v>78.75</v>
      </c>
      <c r="K4" s="5">
        <v>7.29</v>
      </c>
      <c r="L4" s="5">
        <v>84.39</v>
      </c>
      <c r="M4" s="5">
        <v>15.83</v>
      </c>
      <c r="N4" s="5">
        <v>93.23</v>
      </c>
      <c r="O4" s="5">
        <v>18.96</v>
      </c>
      <c r="P4" s="5">
        <v>53.14</v>
      </c>
      <c r="Q4" s="5">
        <v>7.02</v>
      </c>
      <c r="R4" s="5">
        <v>41.28</v>
      </c>
      <c r="S4" s="5">
        <v>5.9</v>
      </c>
      <c r="T4" s="5"/>
      <c r="U4" s="7">
        <f t="shared" si="0"/>
        <v>1670.846394984326</v>
      </c>
      <c r="V4" s="7">
        <f t="shared" si="1"/>
        <v>1283.0487804878048</v>
      </c>
      <c r="W4" s="7">
        <f t="shared" si="2"/>
        <v>963.80165289256206</v>
      </c>
      <c r="X4" s="7">
        <f t="shared" si="3"/>
        <v>662.92682926829264</v>
      </c>
      <c r="Y4" s="7">
        <f t="shared" si="4"/>
        <v>393.75</v>
      </c>
      <c r="Z4" s="7">
        <f t="shared" si="5"/>
        <v>95.795006570302235</v>
      </c>
      <c r="AA4" s="7">
        <f t="shared" si="6"/>
        <v>316.06741573033707</v>
      </c>
      <c r="AB4" s="7">
        <f t="shared" si="7"/>
        <v>321.0953346855984</v>
      </c>
      <c r="AC4" s="7">
        <f t="shared" si="8"/>
        <v>282.5151515151515</v>
      </c>
      <c r="AD4" s="7">
        <f t="shared" si="9"/>
        <v>251.12582781456956</v>
      </c>
      <c r="AE4" s="7">
        <f t="shared" si="10"/>
        <v>258.16037735849051</v>
      </c>
      <c r="AF4" s="7">
        <f t="shared" si="11"/>
        <v>246.01851851851853</v>
      </c>
      <c r="AG4" s="7">
        <f t="shared" si="12"/>
        <v>213.37386018237081</v>
      </c>
      <c r="AH4" s="7">
        <f t="shared" si="13"/>
        <v>186.78733031674207</v>
      </c>
      <c r="AI4" s="7">
        <f t="shared" si="14"/>
        <v>178.78787878787878</v>
      </c>
      <c r="AK4" s="14">
        <v>1.1309446254071662</v>
      </c>
      <c r="AL4" s="14">
        <v>5.1193129910469581</v>
      </c>
    </row>
    <row r="5" spans="1:38">
      <c r="A5" t="s">
        <v>26</v>
      </c>
      <c r="B5">
        <v>25890</v>
      </c>
      <c r="C5" t="s">
        <v>15</v>
      </c>
      <c r="D5" s="8" t="s">
        <v>83</v>
      </c>
      <c r="E5" s="5">
        <v>264.39999999999998</v>
      </c>
      <c r="F5" s="5">
        <v>224.6</v>
      </c>
      <c r="G5" s="6">
        <v>504.1</v>
      </c>
      <c r="H5" s="5">
        <v>54.76</v>
      </c>
      <c r="I5" s="5">
        <v>190.7</v>
      </c>
      <c r="J5" s="5">
        <v>35.29</v>
      </c>
      <c r="K5" s="5">
        <v>3.13</v>
      </c>
      <c r="L5" s="5">
        <v>34.03</v>
      </c>
      <c r="M5" s="5">
        <v>6.44</v>
      </c>
      <c r="N5" s="5">
        <v>38.43</v>
      </c>
      <c r="O5" s="5">
        <v>8.16</v>
      </c>
      <c r="P5" s="5">
        <v>23.67</v>
      </c>
      <c r="Q5" s="5">
        <v>3.43</v>
      </c>
      <c r="R5" s="5">
        <v>21.85</v>
      </c>
      <c r="S5" s="5">
        <v>3.45</v>
      </c>
      <c r="T5" s="5"/>
      <c r="U5" s="7">
        <f t="shared" si="0"/>
        <v>704.07523510971782</v>
      </c>
      <c r="V5" s="7">
        <f t="shared" si="1"/>
        <v>614.75609756097572</v>
      </c>
      <c r="W5" s="7">
        <f t="shared" si="2"/>
        <v>452.56198347107437</v>
      </c>
      <c r="X5" s="7">
        <f t="shared" si="3"/>
        <v>310.08130081300811</v>
      </c>
      <c r="Y5" s="7">
        <f t="shared" si="4"/>
        <v>176.45</v>
      </c>
      <c r="Z5" s="7">
        <f t="shared" si="5"/>
        <v>41.130091984231271</v>
      </c>
      <c r="AA5" s="7">
        <f t="shared" si="6"/>
        <v>127.45318352059925</v>
      </c>
      <c r="AB5" s="7">
        <f t="shared" si="7"/>
        <v>130.62880324543613</v>
      </c>
      <c r="AC5" s="7">
        <f t="shared" si="8"/>
        <v>116.45454545454545</v>
      </c>
      <c r="AD5" s="7">
        <f t="shared" si="9"/>
        <v>108.07947019867551</v>
      </c>
      <c r="AE5" s="7">
        <f t="shared" si="10"/>
        <v>124.71698113207546</v>
      </c>
      <c r="AF5" s="7">
        <f t="shared" si="11"/>
        <v>109.58333333333334</v>
      </c>
      <c r="AG5" s="7">
        <f t="shared" si="12"/>
        <v>104.25531914893618</v>
      </c>
      <c r="AH5" s="7">
        <f t="shared" si="13"/>
        <v>98.868778280542998</v>
      </c>
      <c r="AI5" s="7">
        <f t="shared" si="14"/>
        <v>104.54545454545455</v>
      </c>
      <c r="AK5" s="14">
        <v>0.80528384279475984</v>
      </c>
      <c r="AL5" s="14">
        <v>6.1728441754916794</v>
      </c>
    </row>
    <row r="6" spans="1:38">
      <c r="A6" t="s">
        <v>26</v>
      </c>
      <c r="B6">
        <v>25891</v>
      </c>
      <c r="C6" t="s">
        <v>15</v>
      </c>
      <c r="D6" s="8" t="s">
        <v>83</v>
      </c>
      <c r="E6" s="5">
        <v>363</v>
      </c>
      <c r="F6" s="5">
        <v>522.79999999999995</v>
      </c>
      <c r="G6" s="6">
        <v>1031.2</v>
      </c>
      <c r="H6" s="5">
        <v>112.93</v>
      </c>
      <c r="I6" s="5">
        <v>372.4</v>
      </c>
      <c r="J6" s="5">
        <v>63.46</v>
      </c>
      <c r="K6" s="5">
        <v>7.17</v>
      </c>
      <c r="L6" s="5">
        <v>56.37</v>
      </c>
      <c r="M6" s="5">
        <v>10.17</v>
      </c>
      <c r="N6" s="5">
        <v>57.64</v>
      </c>
      <c r="O6" s="5">
        <v>12.01</v>
      </c>
      <c r="P6" s="5">
        <v>35.340000000000003</v>
      </c>
      <c r="Q6" s="5">
        <v>5.1100000000000003</v>
      </c>
      <c r="R6" s="5">
        <v>31.61</v>
      </c>
      <c r="S6" s="5">
        <v>4.51</v>
      </c>
      <c r="T6" s="5"/>
      <c r="U6" s="7">
        <f t="shared" si="0"/>
        <v>1638.8714733542317</v>
      </c>
      <c r="V6" s="7">
        <f t="shared" si="1"/>
        <v>1257.5609756097563</v>
      </c>
      <c r="W6" s="7">
        <f t="shared" si="2"/>
        <v>933.30578512396698</v>
      </c>
      <c r="X6" s="7">
        <f t="shared" si="3"/>
        <v>605.52845528455282</v>
      </c>
      <c r="Y6" s="7">
        <f t="shared" si="4"/>
        <v>317.3</v>
      </c>
      <c r="Z6" s="7">
        <f t="shared" si="5"/>
        <v>94.218134034165573</v>
      </c>
      <c r="AA6" s="7">
        <f t="shared" si="6"/>
        <v>211.12359550561794</v>
      </c>
      <c r="AB6" s="7">
        <f t="shared" si="7"/>
        <v>206.28803245436106</v>
      </c>
      <c r="AC6" s="7">
        <f t="shared" si="8"/>
        <v>174.66666666666666</v>
      </c>
      <c r="AD6" s="7">
        <f t="shared" si="9"/>
        <v>159.0728476821192</v>
      </c>
      <c r="AE6" s="7">
        <f t="shared" si="10"/>
        <v>171.22641509433961</v>
      </c>
      <c r="AF6" s="7">
        <f t="shared" si="11"/>
        <v>163.61111111111114</v>
      </c>
      <c r="AG6" s="7">
        <f t="shared" si="12"/>
        <v>155.31914893617022</v>
      </c>
      <c r="AH6" s="7">
        <f t="shared" si="13"/>
        <v>143.03167420814478</v>
      </c>
      <c r="AI6" s="7">
        <f t="shared" si="14"/>
        <v>136.66666666666666</v>
      </c>
      <c r="AK6" s="14">
        <v>1.2350625</v>
      </c>
      <c r="AL6" s="14">
        <v>2.855922865013774</v>
      </c>
    </row>
    <row r="7" spans="1:38">
      <c r="A7" t="s">
        <v>26</v>
      </c>
      <c r="B7">
        <v>333113</v>
      </c>
      <c r="C7" t="s">
        <v>10</v>
      </c>
      <c r="D7" s="8" t="s">
        <v>83</v>
      </c>
      <c r="E7" s="5">
        <v>110.2</v>
      </c>
      <c r="F7" s="5">
        <v>348.6</v>
      </c>
      <c r="G7" s="6">
        <v>584</v>
      </c>
      <c r="H7" s="5">
        <v>57</v>
      </c>
      <c r="I7" s="5">
        <v>175.1</v>
      </c>
      <c r="J7" s="5">
        <v>25.82</v>
      </c>
      <c r="K7" s="5">
        <v>2.0699999999999998</v>
      </c>
      <c r="L7" s="5">
        <v>19.28</v>
      </c>
      <c r="M7" s="5">
        <v>3.11</v>
      </c>
      <c r="N7" s="5">
        <v>15.65</v>
      </c>
      <c r="O7" s="5">
        <v>2.83</v>
      </c>
      <c r="P7" s="5">
        <v>7.77</v>
      </c>
      <c r="Q7" s="5">
        <v>1.06</v>
      </c>
      <c r="R7" s="5">
        <v>6.63</v>
      </c>
      <c r="S7" s="5">
        <v>0.98</v>
      </c>
      <c r="T7" s="5"/>
      <c r="U7" s="7">
        <f t="shared" si="0"/>
        <v>1092.7899686520377</v>
      </c>
      <c r="V7" s="7">
        <f t="shared" si="1"/>
        <v>712.19512195121956</v>
      </c>
      <c r="W7" s="7">
        <f t="shared" si="2"/>
        <v>471.07438016528926</v>
      </c>
      <c r="X7" s="7">
        <f t="shared" si="3"/>
        <v>284.71544715447152</v>
      </c>
      <c r="Y7" s="7">
        <f t="shared" si="4"/>
        <v>129.1</v>
      </c>
      <c r="Z7" s="7">
        <f t="shared" si="5"/>
        <v>27.201051248357423</v>
      </c>
      <c r="AA7" s="7">
        <f t="shared" si="6"/>
        <v>72.209737827715358</v>
      </c>
      <c r="AB7" s="7">
        <f t="shared" si="7"/>
        <v>63.083164300202839</v>
      </c>
      <c r="AC7" s="7">
        <f t="shared" si="8"/>
        <v>47.424242424242422</v>
      </c>
      <c r="AD7" s="7">
        <f t="shared" si="9"/>
        <v>37.483443708609272</v>
      </c>
      <c r="AE7" s="7">
        <f t="shared" si="10"/>
        <v>51.981132075471699</v>
      </c>
      <c r="AF7" s="7">
        <f t="shared" si="11"/>
        <v>35.972222222222221</v>
      </c>
      <c r="AG7" s="7">
        <f t="shared" si="12"/>
        <v>32.218844984802438</v>
      </c>
      <c r="AH7" s="7">
        <f t="shared" si="13"/>
        <v>30</v>
      </c>
      <c r="AI7" s="7">
        <f t="shared" si="14"/>
        <v>29.696969696969695</v>
      </c>
      <c r="AK7" s="14">
        <v>1.7435648148148148</v>
      </c>
      <c r="AL7" s="14">
        <v>2.0471869328493648</v>
      </c>
    </row>
    <row r="8" spans="1:38">
      <c r="A8" t="s">
        <v>26</v>
      </c>
      <c r="B8">
        <v>333114</v>
      </c>
      <c r="C8" t="s">
        <v>10</v>
      </c>
      <c r="D8" s="8" t="s">
        <v>83</v>
      </c>
      <c r="E8" s="5">
        <v>364.6</v>
      </c>
      <c r="F8" s="5">
        <v>938.8</v>
      </c>
      <c r="G8" s="6">
        <v>1625</v>
      </c>
      <c r="H8" s="5">
        <v>163.43</v>
      </c>
      <c r="I8" s="5">
        <v>494.7</v>
      </c>
      <c r="J8" s="5">
        <v>71.099999999999994</v>
      </c>
      <c r="K8" s="5">
        <v>7.04</v>
      </c>
      <c r="L8" s="5">
        <v>54.86</v>
      </c>
      <c r="M8" s="5">
        <v>9.17</v>
      </c>
      <c r="N8" s="5">
        <v>48.68</v>
      </c>
      <c r="O8" s="5">
        <v>9.0500000000000007</v>
      </c>
      <c r="P8" s="5">
        <v>25.1</v>
      </c>
      <c r="Q8" s="5">
        <v>3.39</v>
      </c>
      <c r="R8" s="5">
        <v>19.899999999999999</v>
      </c>
      <c r="S8" s="5">
        <v>2.69</v>
      </c>
      <c r="T8" s="5"/>
      <c r="U8" s="7">
        <f t="shared" si="0"/>
        <v>2942.9467084639496</v>
      </c>
      <c r="V8" s="7">
        <f t="shared" si="1"/>
        <v>1981.7073170731708</v>
      </c>
      <c r="W8" s="7">
        <f t="shared" si="2"/>
        <v>1350.6611570247935</v>
      </c>
      <c r="X8" s="7">
        <f t="shared" si="3"/>
        <v>804.39024390243901</v>
      </c>
      <c r="Y8" s="7">
        <f t="shared" si="4"/>
        <v>355.49999999999994</v>
      </c>
      <c r="Z8" s="7">
        <f t="shared" si="5"/>
        <v>92.509855453350852</v>
      </c>
      <c r="AA8" s="7">
        <f t="shared" si="6"/>
        <v>205.46816479400746</v>
      </c>
      <c r="AB8" s="7">
        <f t="shared" si="7"/>
        <v>186.00405679513185</v>
      </c>
      <c r="AC8" s="7">
        <f t="shared" si="8"/>
        <v>147.5151515151515</v>
      </c>
      <c r="AD8" s="7">
        <f t="shared" si="9"/>
        <v>119.86754966887419</v>
      </c>
      <c r="AE8" s="7">
        <f t="shared" si="10"/>
        <v>171.98113207547169</v>
      </c>
      <c r="AF8" s="7">
        <f t="shared" si="11"/>
        <v>116.20370370370371</v>
      </c>
      <c r="AG8" s="7">
        <f t="shared" si="12"/>
        <v>103.03951367781156</v>
      </c>
      <c r="AH8" s="7">
        <f t="shared" si="13"/>
        <v>90.045248868778273</v>
      </c>
      <c r="AI8" s="7">
        <f t="shared" si="14"/>
        <v>81.515151515151516</v>
      </c>
      <c r="AK8" s="14">
        <v>1.1698666666666666</v>
      </c>
      <c r="AL8" s="14">
        <v>7.1821173889193632</v>
      </c>
    </row>
    <row r="9" spans="1:38">
      <c r="A9" t="s">
        <v>25</v>
      </c>
      <c r="B9">
        <v>333202</v>
      </c>
      <c r="C9" t="s">
        <v>23</v>
      </c>
      <c r="D9" s="8" t="s">
        <v>83</v>
      </c>
      <c r="E9" s="4">
        <v>210.2</v>
      </c>
      <c r="F9" s="4">
        <v>663.8</v>
      </c>
      <c r="G9" s="3">
        <v>1120.5999999999999</v>
      </c>
      <c r="H9" s="4">
        <v>109.34</v>
      </c>
      <c r="I9" s="4">
        <v>354.2</v>
      </c>
      <c r="J9" s="4">
        <v>47.15</v>
      </c>
      <c r="K9" s="4">
        <v>3.39</v>
      </c>
      <c r="L9" s="4">
        <v>40.61</v>
      </c>
      <c r="M9" s="4">
        <v>6.56</v>
      </c>
      <c r="N9" s="4">
        <v>37.380000000000003</v>
      </c>
      <c r="O9" s="4">
        <v>7.01</v>
      </c>
      <c r="P9" s="4">
        <v>18.54</v>
      </c>
      <c r="Q9" s="4">
        <v>2.66</v>
      </c>
      <c r="R9" s="4">
        <v>16.37</v>
      </c>
      <c r="S9" s="4">
        <v>2.09</v>
      </c>
      <c r="T9" s="4"/>
      <c r="U9" s="7">
        <f t="shared" ref="U9:U10" si="15">F9/0.319</f>
        <v>2080.8777429467082</v>
      </c>
      <c r="V9" s="7">
        <f t="shared" ref="V9:V10" si="16">G9/0.82</f>
        <v>1366.5853658536585</v>
      </c>
      <c r="W9" s="7">
        <f t="shared" ref="W9:W10" si="17">H9/0.121</f>
        <v>903.63636363636374</v>
      </c>
      <c r="X9" s="7">
        <f t="shared" ref="X9:X10" si="18">I9/0.615</f>
        <v>575.93495934959344</v>
      </c>
      <c r="Y9" s="7">
        <f t="shared" ref="Y9:Y10" si="19">J9/0.2</f>
        <v>235.74999999999997</v>
      </c>
      <c r="Z9" s="7">
        <f t="shared" ref="Z9:Z10" si="20">K9/0.0761</f>
        <v>44.546649145860712</v>
      </c>
      <c r="AA9" s="7">
        <f t="shared" ref="AA9:AA10" si="21">L9/0.267</f>
        <v>152.09737827715355</v>
      </c>
      <c r="AB9" s="7">
        <f t="shared" ref="AB9:AB10" si="22">M9/0.0493</f>
        <v>133.06288032454361</v>
      </c>
      <c r="AC9" s="7">
        <f t="shared" ref="AC9:AC10" si="23">N9/0.33</f>
        <v>113.27272727272728</v>
      </c>
      <c r="AD9" s="7">
        <f t="shared" ref="AD9:AD10" si="24">O9/0.0755</f>
        <v>92.847682119205302</v>
      </c>
      <c r="AE9" s="7">
        <f t="shared" ref="AE9:AE10" si="25">E9/2.12</f>
        <v>99.15094339622641</v>
      </c>
      <c r="AF9" s="7">
        <f t="shared" ref="AF9:AF10" si="26">P9/0.216</f>
        <v>85.833333333333329</v>
      </c>
      <c r="AG9" s="7">
        <f t="shared" ref="AG9:AG10" si="27">Q9/0.0329</f>
        <v>80.851063829787236</v>
      </c>
      <c r="AH9" s="7">
        <f t="shared" ref="AH9:AH10" si="28">R9/0.221</f>
        <v>74.072398190045249</v>
      </c>
      <c r="AI9" s="7">
        <f t="shared" ref="AI9:AI10" si="29">S9/0.033</f>
        <v>63.333333333333329</v>
      </c>
      <c r="AK9" s="14">
        <v>0.86303191489361697</v>
      </c>
      <c r="AL9" s="14">
        <v>3.6270218839200763</v>
      </c>
    </row>
    <row r="10" spans="1:38">
      <c r="A10" t="s">
        <v>25</v>
      </c>
      <c r="B10">
        <v>333203</v>
      </c>
      <c r="C10" t="s">
        <v>23</v>
      </c>
      <c r="D10" s="8" t="s">
        <v>83</v>
      </c>
      <c r="E10" s="4">
        <v>184.8</v>
      </c>
      <c r="F10" s="4">
        <v>171.7</v>
      </c>
      <c r="G10" s="3">
        <v>350.69</v>
      </c>
      <c r="H10" s="4">
        <v>39.799999999999997</v>
      </c>
      <c r="I10" s="4">
        <v>159.19999999999999</v>
      </c>
      <c r="J10" s="4">
        <v>30.4</v>
      </c>
      <c r="K10" s="4">
        <v>2.6</v>
      </c>
      <c r="L10" s="4">
        <v>32.700000000000003</v>
      </c>
      <c r="M10" s="4">
        <v>5.7</v>
      </c>
      <c r="N10" s="4">
        <v>36.4</v>
      </c>
      <c r="O10" s="4">
        <v>7.2</v>
      </c>
      <c r="P10" s="4">
        <v>17.899999999999999</v>
      </c>
      <c r="Q10" s="4">
        <v>2.2000000000000002</v>
      </c>
      <c r="R10" s="4">
        <v>12.6</v>
      </c>
      <c r="S10" s="4">
        <v>1.4</v>
      </c>
      <c r="T10" s="4"/>
      <c r="U10" s="7">
        <f t="shared" si="15"/>
        <v>538.24451410658298</v>
      </c>
      <c r="V10" s="7">
        <f t="shared" si="16"/>
        <v>427.67073170731709</v>
      </c>
      <c r="W10" s="7">
        <f t="shared" si="17"/>
        <v>328.92561983471074</v>
      </c>
      <c r="X10" s="7">
        <f t="shared" si="18"/>
        <v>258.86178861788619</v>
      </c>
      <c r="Y10" s="7">
        <f t="shared" si="19"/>
        <v>151.99999999999997</v>
      </c>
      <c r="Z10" s="7">
        <f t="shared" si="20"/>
        <v>34.165571616294351</v>
      </c>
      <c r="AA10" s="7">
        <f t="shared" si="21"/>
        <v>122.47191011235955</v>
      </c>
      <c r="AB10" s="7">
        <f t="shared" si="22"/>
        <v>115.6186612576065</v>
      </c>
      <c r="AC10" s="7">
        <f t="shared" si="23"/>
        <v>110.3030303030303</v>
      </c>
      <c r="AD10" s="7">
        <f t="shared" si="24"/>
        <v>95.36423841059603</v>
      </c>
      <c r="AE10" s="7">
        <f t="shared" si="25"/>
        <v>87.169811320754718</v>
      </c>
      <c r="AF10" s="7">
        <f t="shared" si="26"/>
        <v>82.870370370370367</v>
      </c>
      <c r="AG10" s="7">
        <f t="shared" si="27"/>
        <v>66.869300911854111</v>
      </c>
      <c r="AH10" s="7">
        <f t="shared" si="28"/>
        <v>57.013574660633481</v>
      </c>
      <c r="AI10" s="7">
        <f t="shared" si="29"/>
        <v>42.424242424242422</v>
      </c>
      <c r="AK10" s="14">
        <v>6.7754010695187161E-2</v>
      </c>
      <c r="AL10" s="14">
        <v>3.9099567099567096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5"/>
  <sheetViews>
    <sheetView topLeftCell="H1" workbookViewId="0">
      <selection activeCell="B43" sqref="B43"/>
    </sheetView>
  </sheetViews>
  <sheetFormatPr defaultRowHeight="12.6"/>
  <cols>
    <col min="4" max="4" width="13" customWidth="1"/>
  </cols>
  <sheetData>
    <row r="1" spans="1:42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42">
      <c r="A2" t="s">
        <v>26</v>
      </c>
      <c r="B2">
        <v>333104</v>
      </c>
      <c r="C2" t="s">
        <v>10</v>
      </c>
      <c r="D2" s="8" t="s">
        <v>87</v>
      </c>
      <c r="E2" s="5">
        <v>1306.7</v>
      </c>
      <c r="F2" s="5">
        <v>723.3</v>
      </c>
      <c r="G2" s="6">
        <v>1825.7</v>
      </c>
      <c r="H2" s="5">
        <v>218.26</v>
      </c>
      <c r="I2" s="5">
        <v>740.6</v>
      </c>
      <c r="J2" s="5">
        <v>140.71</v>
      </c>
      <c r="K2" s="5">
        <v>16.059999999999999</v>
      </c>
      <c r="L2" s="5">
        <v>160.04</v>
      </c>
      <c r="M2" s="5">
        <v>35.369999999999997</v>
      </c>
      <c r="N2" s="5">
        <v>236.65</v>
      </c>
      <c r="O2" s="5">
        <v>57.12</v>
      </c>
      <c r="P2" s="5">
        <v>190.62</v>
      </c>
      <c r="Q2" s="5">
        <v>29.76</v>
      </c>
      <c r="R2" s="5">
        <v>200.29</v>
      </c>
      <c r="S2" s="5">
        <v>31.33</v>
      </c>
      <c r="T2" s="5"/>
      <c r="U2" s="7">
        <f t="shared" ref="U2:U12" si="0">F2/0.319</f>
        <v>2267.398119122257</v>
      </c>
      <c r="V2" s="7">
        <f t="shared" ref="V2:V12" si="1">G2/0.82</f>
        <v>2226.4634146341464</v>
      </c>
      <c r="W2" s="7">
        <f t="shared" ref="W2:W12" si="2">H2/0.121</f>
        <v>1803.8016528925621</v>
      </c>
      <c r="X2" s="7">
        <f t="shared" ref="X2:X12" si="3">I2/0.615</f>
        <v>1204.2276422764228</v>
      </c>
      <c r="Y2" s="7">
        <f t="shared" ref="Y2:Y12" si="4">J2/0.2</f>
        <v>703.55</v>
      </c>
      <c r="Z2" s="7">
        <f t="shared" ref="Z2:Z12" si="5">K2/0.0761</f>
        <v>211.03810775295662</v>
      </c>
      <c r="AA2" s="7">
        <f t="shared" ref="AA2:AA12" si="6">L2/0.267</f>
        <v>599.40074906367033</v>
      </c>
      <c r="AB2" s="7">
        <f t="shared" ref="AB2:AB12" si="7">M2/0.0493</f>
        <v>717.44421906693708</v>
      </c>
      <c r="AC2" s="7">
        <f t="shared" ref="AC2:AC12" si="8">N2/0.33</f>
        <v>717.12121212121212</v>
      </c>
      <c r="AD2" s="7">
        <f t="shared" ref="AD2:AD12" si="9">O2/0.0755</f>
        <v>756.55629139072846</v>
      </c>
      <c r="AE2" s="7">
        <f t="shared" ref="AE2:AE12" si="10">E2/2.12</f>
        <v>616.36792452830184</v>
      </c>
      <c r="AF2" s="7">
        <f t="shared" ref="AF2:AF12" si="11">P2/0.216</f>
        <v>882.5</v>
      </c>
      <c r="AG2" s="7">
        <f t="shared" ref="AG2:AG12" si="12">Q2/0.0329</f>
        <v>904.55927051671745</v>
      </c>
      <c r="AH2" s="7">
        <f t="shared" ref="AH2:AH12" si="13">R2/0.221</f>
        <v>906.28959276018099</v>
      </c>
      <c r="AI2" s="7">
        <f t="shared" ref="AI2:AI12" si="14">S2/0.033</f>
        <v>949.39393939393926</v>
      </c>
      <c r="AK2" s="14">
        <v>5.7410431654676248</v>
      </c>
      <c r="AL2" s="14">
        <v>3.5820769878319427</v>
      </c>
    </row>
    <row r="3" spans="1:42">
      <c r="A3" t="s">
        <v>26</v>
      </c>
      <c r="B3">
        <v>25764</v>
      </c>
      <c r="C3" t="s">
        <v>12</v>
      </c>
      <c r="D3" s="10" t="s">
        <v>74</v>
      </c>
      <c r="E3" s="5">
        <v>201.2</v>
      </c>
      <c r="F3" s="5">
        <v>316.3</v>
      </c>
      <c r="G3" s="5">
        <v>593.1</v>
      </c>
      <c r="H3" s="5">
        <v>58.43</v>
      </c>
      <c r="I3" s="5">
        <v>216.1</v>
      </c>
      <c r="J3" s="5">
        <v>31.74</v>
      </c>
      <c r="K3" s="5">
        <v>3.06</v>
      </c>
      <c r="L3" s="5">
        <v>30.17</v>
      </c>
      <c r="M3" s="5">
        <v>4.88</v>
      </c>
      <c r="N3" s="5">
        <v>28.03</v>
      </c>
      <c r="O3" s="5">
        <v>5.94</v>
      </c>
      <c r="P3" s="5">
        <v>17.420000000000002</v>
      </c>
      <c r="Q3" s="5">
        <v>2.36</v>
      </c>
      <c r="R3" s="5">
        <v>14.4</v>
      </c>
      <c r="S3" s="5">
        <v>2.0699999999999998</v>
      </c>
      <c r="T3" s="5"/>
      <c r="U3" s="7">
        <f t="shared" si="0"/>
        <v>991.53605015673986</v>
      </c>
      <c r="V3" s="7">
        <f t="shared" si="1"/>
        <v>723.29268292682934</v>
      </c>
      <c r="W3" s="7">
        <f t="shared" si="2"/>
        <v>482.89256198347107</v>
      </c>
      <c r="X3" s="7">
        <f t="shared" si="3"/>
        <v>351.3821138211382</v>
      </c>
      <c r="Y3" s="7">
        <f t="shared" si="4"/>
        <v>158.69999999999999</v>
      </c>
      <c r="Z3" s="7">
        <f t="shared" si="5"/>
        <v>40.210249671484888</v>
      </c>
      <c r="AA3" s="7">
        <f t="shared" si="6"/>
        <v>112.99625468164794</v>
      </c>
      <c r="AB3" s="7">
        <f t="shared" si="7"/>
        <v>98.985801217038542</v>
      </c>
      <c r="AC3" s="7">
        <f t="shared" si="8"/>
        <v>84.939393939393938</v>
      </c>
      <c r="AD3" s="7">
        <f t="shared" si="9"/>
        <v>78.675496688741731</v>
      </c>
      <c r="AE3" s="7">
        <f t="shared" si="10"/>
        <v>94.905660377358487</v>
      </c>
      <c r="AF3" s="7">
        <f t="shared" si="11"/>
        <v>80.648148148148152</v>
      </c>
      <c r="AG3" s="7">
        <f t="shared" si="12"/>
        <v>71.732522796352583</v>
      </c>
      <c r="AH3" s="7">
        <f t="shared" si="13"/>
        <v>65.158371040723978</v>
      </c>
      <c r="AI3" s="7">
        <f t="shared" si="14"/>
        <v>62.72727272727272</v>
      </c>
      <c r="AK3" s="14">
        <v>0.12342222222222221</v>
      </c>
      <c r="AL3" s="14">
        <v>0.40904572564612329</v>
      </c>
    </row>
    <row r="4" spans="1:42">
      <c r="A4" t="s">
        <v>26</v>
      </c>
      <c r="B4">
        <v>25765</v>
      </c>
      <c r="C4" t="s">
        <v>12</v>
      </c>
      <c r="D4" s="10" t="s">
        <v>74</v>
      </c>
      <c r="E4" s="5">
        <v>40.1</v>
      </c>
      <c r="F4" s="5">
        <v>65.900000000000006</v>
      </c>
      <c r="G4" s="5">
        <v>131.5</v>
      </c>
      <c r="H4" s="5">
        <v>14.7</v>
      </c>
      <c r="I4" s="5">
        <v>56.4</v>
      </c>
      <c r="J4" s="5">
        <v>9.6199999999999992</v>
      </c>
      <c r="K4" s="5">
        <v>1.23</v>
      </c>
      <c r="L4" s="5">
        <v>7.85</v>
      </c>
      <c r="M4" s="5">
        <v>1.21</v>
      </c>
      <c r="N4" s="5">
        <v>6.18</v>
      </c>
      <c r="O4" s="5">
        <v>1.21</v>
      </c>
      <c r="P4" s="5">
        <v>3.59</v>
      </c>
      <c r="Q4" s="5">
        <v>0.54</v>
      </c>
      <c r="R4" s="5">
        <v>3.49</v>
      </c>
      <c r="S4" s="5">
        <v>0.52</v>
      </c>
      <c r="T4" s="5"/>
      <c r="U4" s="7">
        <f t="shared" si="0"/>
        <v>206.5830721003135</v>
      </c>
      <c r="V4" s="7">
        <f t="shared" si="1"/>
        <v>160.36585365853659</v>
      </c>
      <c r="W4" s="7">
        <f t="shared" si="2"/>
        <v>121.48760330578511</v>
      </c>
      <c r="X4" s="7">
        <f t="shared" si="3"/>
        <v>91.707317073170728</v>
      </c>
      <c r="Y4" s="7">
        <f t="shared" si="4"/>
        <v>48.099999999999994</v>
      </c>
      <c r="Z4" s="7">
        <f t="shared" si="5"/>
        <v>16.162943495400789</v>
      </c>
      <c r="AA4" s="7">
        <f t="shared" si="6"/>
        <v>29.400749063670411</v>
      </c>
      <c r="AB4" s="7">
        <f t="shared" si="7"/>
        <v>24.543610547667345</v>
      </c>
      <c r="AC4" s="7">
        <f t="shared" si="8"/>
        <v>18.727272727272727</v>
      </c>
      <c r="AD4" s="7">
        <f t="shared" si="9"/>
        <v>16.026490066225165</v>
      </c>
      <c r="AE4" s="7">
        <f t="shared" si="10"/>
        <v>18.915094339622641</v>
      </c>
      <c r="AF4" s="7">
        <f t="shared" si="11"/>
        <v>16.62037037037037</v>
      </c>
      <c r="AG4" s="7">
        <f t="shared" si="12"/>
        <v>16.413373860182372</v>
      </c>
      <c r="AH4" s="7">
        <f t="shared" si="13"/>
        <v>15.79185520361991</v>
      </c>
      <c r="AI4" s="7">
        <f t="shared" si="14"/>
        <v>15.757575757575758</v>
      </c>
      <c r="AK4" s="14">
        <v>1.3755060728744941E-2</v>
      </c>
      <c r="AL4" s="14">
        <v>2.4663341645885288</v>
      </c>
    </row>
    <row r="5" spans="1:42">
      <c r="A5" t="s">
        <v>26</v>
      </c>
      <c r="B5">
        <v>25766</v>
      </c>
      <c r="C5" t="s">
        <v>12</v>
      </c>
      <c r="D5" s="10" t="s">
        <v>74</v>
      </c>
      <c r="E5" s="5">
        <v>576.20000000000005</v>
      </c>
      <c r="F5" s="5">
        <v>1215.5999999999999</v>
      </c>
      <c r="G5" s="5">
        <v>2339.9</v>
      </c>
      <c r="H5" s="5">
        <v>236.23</v>
      </c>
      <c r="I5" s="5">
        <v>831.9</v>
      </c>
      <c r="J5" s="5">
        <v>128.31</v>
      </c>
      <c r="K5" s="5">
        <v>4.5199999999999996</v>
      </c>
      <c r="L5" s="5">
        <v>99.85</v>
      </c>
      <c r="M5" s="5">
        <v>17.59</v>
      </c>
      <c r="N5" s="5">
        <v>104.04</v>
      </c>
      <c r="O5" s="5">
        <v>20.47</v>
      </c>
      <c r="P5" s="5">
        <v>62.68</v>
      </c>
      <c r="Q5" s="5">
        <v>9.5399999999999991</v>
      </c>
      <c r="R5" s="5">
        <v>65.03</v>
      </c>
      <c r="S5" s="5">
        <v>9.36</v>
      </c>
      <c r="T5" s="5"/>
      <c r="U5" s="7">
        <f t="shared" si="0"/>
        <v>3810.6583072100311</v>
      </c>
      <c r="V5" s="7">
        <f t="shared" si="1"/>
        <v>2853.5365853658541</v>
      </c>
      <c r="W5" s="7">
        <f t="shared" si="2"/>
        <v>1952.3140495867769</v>
      </c>
      <c r="X5" s="7">
        <f t="shared" si="3"/>
        <v>1352.6829268292684</v>
      </c>
      <c r="Y5" s="7">
        <f t="shared" si="4"/>
        <v>641.54999999999995</v>
      </c>
      <c r="Z5" s="7">
        <f t="shared" si="5"/>
        <v>59.395532194480943</v>
      </c>
      <c r="AA5" s="7">
        <f t="shared" si="6"/>
        <v>373.97003745318347</v>
      </c>
      <c r="AB5" s="7">
        <f t="shared" si="7"/>
        <v>356.79513184584181</v>
      </c>
      <c r="AC5" s="7">
        <f t="shared" si="8"/>
        <v>315.27272727272725</v>
      </c>
      <c r="AD5" s="7">
        <f t="shared" si="9"/>
        <v>271.1258278145695</v>
      </c>
      <c r="AE5" s="7">
        <f t="shared" si="10"/>
        <v>271.79245283018867</v>
      </c>
      <c r="AF5" s="7">
        <f t="shared" si="11"/>
        <v>290.18518518518516</v>
      </c>
      <c r="AG5" s="7">
        <f t="shared" si="12"/>
        <v>289.96960486322189</v>
      </c>
      <c r="AH5" s="7">
        <f t="shared" si="13"/>
        <v>294.2533936651584</v>
      </c>
      <c r="AI5" s="7">
        <f t="shared" si="14"/>
        <v>283.63636363636363</v>
      </c>
      <c r="AK5" s="14">
        <v>3.8045847176079732</v>
      </c>
      <c r="AL5" s="14">
        <v>3.7960777507809786</v>
      </c>
    </row>
    <row r="6" spans="1:42">
      <c r="A6" t="s">
        <v>26</v>
      </c>
      <c r="B6">
        <v>25803</v>
      </c>
      <c r="C6" t="s">
        <v>14</v>
      </c>
      <c r="D6" s="10" t="s">
        <v>74</v>
      </c>
      <c r="E6" s="5">
        <v>109.5</v>
      </c>
      <c r="F6" s="5">
        <v>71.599999999999994</v>
      </c>
      <c r="G6" s="6">
        <v>164.7</v>
      </c>
      <c r="H6" s="5">
        <v>22.55</v>
      </c>
      <c r="I6" s="5">
        <v>89</v>
      </c>
      <c r="J6" s="5">
        <v>19.11</v>
      </c>
      <c r="K6" s="5">
        <v>2.0499999999999998</v>
      </c>
      <c r="L6" s="5">
        <v>18.46</v>
      </c>
      <c r="M6" s="5">
        <v>3.25</v>
      </c>
      <c r="N6" s="5">
        <v>18.09</v>
      </c>
      <c r="O6" s="5">
        <v>3.78</v>
      </c>
      <c r="P6" s="5">
        <v>10.56</v>
      </c>
      <c r="Q6" s="5">
        <v>1.46</v>
      </c>
      <c r="R6" s="5">
        <v>8.86</v>
      </c>
      <c r="S6" s="5">
        <v>1.34</v>
      </c>
      <c r="T6" s="5"/>
      <c r="U6" s="7">
        <f t="shared" si="0"/>
        <v>224.4514106583072</v>
      </c>
      <c r="V6" s="7">
        <f t="shared" si="1"/>
        <v>200.85365853658536</v>
      </c>
      <c r="W6" s="7">
        <f t="shared" si="2"/>
        <v>186.36363636363637</v>
      </c>
      <c r="X6" s="7">
        <f t="shared" si="3"/>
        <v>144.71544715447155</v>
      </c>
      <c r="Y6" s="7">
        <f t="shared" si="4"/>
        <v>95.55</v>
      </c>
      <c r="Z6" s="7">
        <f t="shared" si="5"/>
        <v>26.938239159001313</v>
      </c>
      <c r="AA6" s="7">
        <f t="shared" si="6"/>
        <v>69.138576779026224</v>
      </c>
      <c r="AB6" s="7">
        <f t="shared" si="7"/>
        <v>65.922920892494929</v>
      </c>
      <c r="AC6" s="7">
        <f t="shared" si="8"/>
        <v>54.818181818181813</v>
      </c>
      <c r="AD6" s="7">
        <f t="shared" si="9"/>
        <v>50.066225165562912</v>
      </c>
      <c r="AE6" s="7">
        <f t="shared" si="10"/>
        <v>51.65094339622641</v>
      </c>
      <c r="AF6" s="7">
        <f t="shared" si="11"/>
        <v>48.888888888888893</v>
      </c>
      <c r="AG6" s="7">
        <f t="shared" si="12"/>
        <v>44.376899696048632</v>
      </c>
      <c r="AH6" s="7">
        <f t="shared" si="13"/>
        <v>40.090497737556561</v>
      </c>
      <c r="AI6" s="7">
        <f t="shared" si="14"/>
        <v>40.606060606060609</v>
      </c>
      <c r="AK6" s="14">
        <v>0.16974595842956119</v>
      </c>
      <c r="AL6" s="14">
        <v>2.1689497716894977</v>
      </c>
    </row>
    <row r="7" spans="1:42">
      <c r="A7" t="s">
        <v>26</v>
      </c>
      <c r="B7">
        <v>25806</v>
      </c>
      <c r="C7" t="s">
        <v>12</v>
      </c>
      <c r="D7" s="10" t="s">
        <v>74</v>
      </c>
      <c r="E7" s="5">
        <v>407.1</v>
      </c>
      <c r="F7" s="5">
        <v>1522.6</v>
      </c>
      <c r="G7" s="6">
        <v>2804.4</v>
      </c>
      <c r="H7" s="5">
        <v>310.04000000000002</v>
      </c>
      <c r="I7" s="5">
        <v>995.4</v>
      </c>
      <c r="J7" s="5">
        <v>139.62</v>
      </c>
      <c r="K7" s="5">
        <v>5.83</v>
      </c>
      <c r="L7" s="5">
        <v>102.3</v>
      </c>
      <c r="M7" s="5">
        <v>17.16</v>
      </c>
      <c r="N7" s="5">
        <v>88.28</v>
      </c>
      <c r="O7" s="5">
        <v>17</v>
      </c>
      <c r="P7" s="5">
        <v>47.31</v>
      </c>
      <c r="Q7" s="5">
        <v>6.79</v>
      </c>
      <c r="R7" s="5">
        <v>45.46</v>
      </c>
      <c r="S7" s="5">
        <v>7.3</v>
      </c>
      <c r="T7" s="5"/>
      <c r="U7" s="7">
        <f t="shared" si="0"/>
        <v>4773.0407523510967</v>
      </c>
      <c r="V7" s="7">
        <f t="shared" si="1"/>
        <v>3420.0000000000005</v>
      </c>
      <c r="W7" s="7">
        <f t="shared" si="2"/>
        <v>2562.3140495867769</v>
      </c>
      <c r="X7" s="7">
        <f t="shared" si="3"/>
        <v>1618.5365853658536</v>
      </c>
      <c r="Y7" s="7">
        <f t="shared" si="4"/>
        <v>698.1</v>
      </c>
      <c r="Z7" s="7">
        <f t="shared" si="5"/>
        <v>76.609724047306173</v>
      </c>
      <c r="AA7" s="7">
        <f t="shared" si="6"/>
        <v>383.14606741573033</v>
      </c>
      <c r="AB7" s="7">
        <f t="shared" si="7"/>
        <v>348.07302231237327</v>
      </c>
      <c r="AC7" s="7">
        <f t="shared" si="8"/>
        <v>267.5151515151515</v>
      </c>
      <c r="AD7" s="7">
        <f t="shared" si="9"/>
        <v>225.16556291390728</v>
      </c>
      <c r="AE7" s="7">
        <f t="shared" si="10"/>
        <v>192.02830188679246</v>
      </c>
      <c r="AF7" s="7">
        <f t="shared" si="11"/>
        <v>219.0277777777778</v>
      </c>
      <c r="AG7" s="7">
        <f t="shared" si="12"/>
        <v>206.38297872340428</v>
      </c>
      <c r="AH7" s="7">
        <f t="shared" si="13"/>
        <v>205.70135746606334</v>
      </c>
      <c r="AI7" s="7">
        <f t="shared" si="14"/>
        <v>221.21212121212119</v>
      </c>
      <c r="AK7" s="14">
        <v>1.2238222222222221</v>
      </c>
      <c r="AL7" s="14">
        <v>5.192581675264063</v>
      </c>
    </row>
    <row r="8" spans="1:42">
      <c r="A8" t="s">
        <v>26</v>
      </c>
      <c r="B8">
        <v>25807</v>
      </c>
      <c r="C8" t="s">
        <v>12</v>
      </c>
      <c r="D8" s="10" t="s">
        <v>74</v>
      </c>
      <c r="E8" s="5">
        <v>673.7</v>
      </c>
      <c r="F8" s="5">
        <v>2676.7</v>
      </c>
      <c r="G8" s="6">
        <v>5075.3</v>
      </c>
      <c r="H8" s="5">
        <v>546.20000000000005</v>
      </c>
      <c r="I8" s="5">
        <v>1756.2</v>
      </c>
      <c r="J8" s="5">
        <v>242.8</v>
      </c>
      <c r="K8" s="5">
        <v>9.6</v>
      </c>
      <c r="L8" s="5">
        <v>150.41999999999999</v>
      </c>
      <c r="M8" s="5">
        <v>21.54</v>
      </c>
      <c r="N8" s="5">
        <v>110.01</v>
      </c>
      <c r="O8" s="5">
        <v>23.77</v>
      </c>
      <c r="P8" s="5">
        <v>80.38</v>
      </c>
      <c r="Q8" s="5">
        <v>13.09</v>
      </c>
      <c r="R8" s="5">
        <v>90.96</v>
      </c>
      <c r="S8" s="5">
        <v>13.98</v>
      </c>
      <c r="T8" s="5"/>
      <c r="U8" s="7">
        <f t="shared" si="0"/>
        <v>8390.9090909090901</v>
      </c>
      <c r="V8" s="7">
        <f t="shared" si="1"/>
        <v>6189.3902439024396</v>
      </c>
      <c r="W8" s="7">
        <f t="shared" si="2"/>
        <v>4514.0495867768605</v>
      </c>
      <c r="X8" s="7">
        <f t="shared" si="3"/>
        <v>2855.6097560975609</v>
      </c>
      <c r="Y8" s="7">
        <f t="shared" si="4"/>
        <v>1214</v>
      </c>
      <c r="Z8" s="7">
        <f t="shared" si="5"/>
        <v>126.14980289093297</v>
      </c>
      <c r="AA8" s="7">
        <f t="shared" si="6"/>
        <v>563.37078651685385</v>
      </c>
      <c r="AB8" s="7">
        <f t="shared" si="7"/>
        <v>436.91683569979716</v>
      </c>
      <c r="AC8" s="7">
        <f t="shared" si="8"/>
        <v>333.36363636363637</v>
      </c>
      <c r="AD8" s="7">
        <f t="shared" si="9"/>
        <v>314.83443708609269</v>
      </c>
      <c r="AE8" s="7">
        <f t="shared" si="10"/>
        <v>317.78301886792451</v>
      </c>
      <c r="AF8" s="7">
        <f t="shared" si="11"/>
        <v>372.12962962962962</v>
      </c>
      <c r="AG8" s="7">
        <f t="shared" si="12"/>
        <v>397.87234042553195</v>
      </c>
      <c r="AH8" s="7">
        <f t="shared" si="13"/>
        <v>411.58371040723978</v>
      </c>
      <c r="AI8" s="7">
        <f t="shared" si="14"/>
        <v>423.63636363636363</v>
      </c>
      <c r="AK8" s="14">
        <v>3.3833157894736843</v>
      </c>
      <c r="AL8" s="14">
        <v>3.7582009796645388</v>
      </c>
    </row>
    <row r="9" spans="1:42">
      <c r="A9" t="s">
        <v>25</v>
      </c>
      <c r="B9">
        <v>333204</v>
      </c>
      <c r="C9" t="s">
        <v>23</v>
      </c>
      <c r="D9" s="10" t="s">
        <v>74</v>
      </c>
      <c r="E9" s="4">
        <v>54.9</v>
      </c>
      <c r="F9" s="4">
        <v>54</v>
      </c>
      <c r="G9" s="3">
        <v>109.15</v>
      </c>
      <c r="H9" s="4">
        <v>13.7</v>
      </c>
      <c r="I9" s="4">
        <v>56.8</v>
      </c>
      <c r="J9" s="4">
        <v>11.2</v>
      </c>
      <c r="K9" s="4">
        <v>0.2</v>
      </c>
      <c r="L9" s="4">
        <v>13</v>
      </c>
      <c r="M9" s="4">
        <v>1.9</v>
      </c>
      <c r="N9" s="4">
        <v>11.7</v>
      </c>
      <c r="O9" s="4">
        <v>2.1</v>
      </c>
      <c r="P9" s="4">
        <v>5.3</v>
      </c>
      <c r="Q9" s="4">
        <v>0.6</v>
      </c>
      <c r="R9" s="4">
        <v>4.4000000000000004</v>
      </c>
      <c r="S9" s="4">
        <v>0.5</v>
      </c>
      <c r="T9" s="4"/>
      <c r="U9" s="7">
        <f t="shared" si="0"/>
        <v>169.27899686520377</v>
      </c>
      <c r="V9" s="7">
        <f t="shared" si="1"/>
        <v>133.10975609756099</v>
      </c>
      <c r="W9" s="7">
        <f t="shared" si="2"/>
        <v>113.22314049586777</v>
      </c>
      <c r="X9" s="7">
        <f t="shared" si="3"/>
        <v>92.357723577235774</v>
      </c>
      <c r="Y9" s="7">
        <f t="shared" si="4"/>
        <v>55.999999999999993</v>
      </c>
      <c r="Z9" s="7">
        <f t="shared" si="5"/>
        <v>2.6281208935611038</v>
      </c>
      <c r="AA9" s="7">
        <f t="shared" si="6"/>
        <v>48.689138576779023</v>
      </c>
      <c r="AB9" s="7">
        <f t="shared" si="7"/>
        <v>38.539553752535497</v>
      </c>
      <c r="AC9" s="7">
        <f t="shared" si="8"/>
        <v>35.454545454545453</v>
      </c>
      <c r="AD9" s="7">
        <f t="shared" si="9"/>
        <v>27.814569536423843</v>
      </c>
      <c r="AE9" s="7">
        <f t="shared" si="10"/>
        <v>25.896226415094336</v>
      </c>
      <c r="AF9" s="7">
        <f t="shared" si="11"/>
        <v>24.537037037037038</v>
      </c>
      <c r="AG9" s="7">
        <f t="shared" si="12"/>
        <v>18.237082066869302</v>
      </c>
      <c r="AH9" s="7">
        <f t="shared" si="13"/>
        <v>19.909502262443439</v>
      </c>
      <c r="AI9" s="7">
        <f t="shared" si="14"/>
        <v>15.15151515151515</v>
      </c>
      <c r="AK9" s="14">
        <v>5.5232558139534892E-2</v>
      </c>
      <c r="AL9" s="14">
        <v>2.963752276867031</v>
      </c>
    </row>
    <row r="10" spans="1:42">
      <c r="A10" t="s">
        <v>26</v>
      </c>
      <c r="B10">
        <v>25801</v>
      </c>
      <c r="C10" t="s">
        <v>14</v>
      </c>
      <c r="D10" s="8" t="s">
        <v>86</v>
      </c>
      <c r="E10" s="5">
        <v>54.1</v>
      </c>
      <c r="F10" s="5">
        <v>97</v>
      </c>
      <c r="G10" s="6">
        <v>190.8</v>
      </c>
      <c r="H10" s="5">
        <v>20.97</v>
      </c>
      <c r="I10" s="5">
        <v>84.2</v>
      </c>
      <c r="J10" s="5">
        <v>14.64</v>
      </c>
      <c r="K10" s="5">
        <v>3.52</v>
      </c>
      <c r="L10" s="5">
        <v>12.95</v>
      </c>
      <c r="M10" s="5">
        <v>2.0299999999999998</v>
      </c>
      <c r="N10" s="5">
        <v>10.55</v>
      </c>
      <c r="O10" s="5">
        <v>1.97</v>
      </c>
      <c r="P10" s="5">
        <v>5.56</v>
      </c>
      <c r="Q10" s="5">
        <v>0.75</v>
      </c>
      <c r="R10" s="5">
        <v>4.66</v>
      </c>
      <c r="S10" s="5">
        <v>0.62</v>
      </c>
      <c r="T10" s="5"/>
      <c r="U10" s="7">
        <f t="shared" si="0"/>
        <v>304.07523510971788</v>
      </c>
      <c r="V10" s="7">
        <f t="shared" si="1"/>
        <v>232.68292682926833</v>
      </c>
      <c r="W10" s="7">
        <f t="shared" si="2"/>
        <v>173.30578512396693</v>
      </c>
      <c r="X10" s="7">
        <f t="shared" si="3"/>
        <v>136.91056910569105</v>
      </c>
      <c r="Y10" s="7">
        <f t="shared" si="4"/>
        <v>73.2</v>
      </c>
      <c r="Z10" s="7">
        <f t="shared" si="5"/>
        <v>46.254927726675426</v>
      </c>
      <c r="AA10" s="7">
        <f t="shared" si="6"/>
        <v>48.501872659176023</v>
      </c>
      <c r="AB10" s="7">
        <f t="shared" si="7"/>
        <v>41.17647058823529</v>
      </c>
      <c r="AC10" s="7">
        <f t="shared" si="8"/>
        <v>31.969696969696969</v>
      </c>
      <c r="AD10" s="7">
        <f t="shared" si="9"/>
        <v>26.09271523178808</v>
      </c>
      <c r="AE10" s="7">
        <f t="shared" si="10"/>
        <v>25.518867924528301</v>
      </c>
      <c r="AF10" s="7">
        <f t="shared" si="11"/>
        <v>25.74074074074074</v>
      </c>
      <c r="AG10" s="7">
        <f t="shared" si="12"/>
        <v>22.796352583586629</v>
      </c>
      <c r="AH10" s="7">
        <f t="shared" si="13"/>
        <v>21.085972850678733</v>
      </c>
      <c r="AI10" s="7">
        <f t="shared" si="14"/>
        <v>18.787878787878785</v>
      </c>
      <c r="AK10" s="14">
        <v>1.3080886141164349E-2</v>
      </c>
      <c r="AL10" s="14">
        <v>1.5138632162661738</v>
      </c>
    </row>
    <row r="11" spans="1:42">
      <c r="A11" t="s">
        <v>25</v>
      </c>
      <c r="B11">
        <v>333124</v>
      </c>
      <c r="D11" s="8" t="s">
        <v>86</v>
      </c>
      <c r="E11" s="5">
        <v>432.2</v>
      </c>
      <c r="F11" s="5">
        <v>479.2</v>
      </c>
      <c r="G11" s="6">
        <v>1108.0999999999999</v>
      </c>
      <c r="H11" s="5">
        <v>119.48</v>
      </c>
      <c r="I11" s="5">
        <v>417.6</v>
      </c>
      <c r="J11" s="5">
        <v>57.92</v>
      </c>
      <c r="K11" s="5">
        <v>12.19</v>
      </c>
      <c r="L11" s="5">
        <v>50.72</v>
      </c>
      <c r="M11" s="5">
        <v>9.11</v>
      </c>
      <c r="N11" s="5">
        <v>55.87</v>
      </c>
      <c r="O11" s="5">
        <v>12.94</v>
      </c>
      <c r="P11" s="5">
        <v>48.68</v>
      </c>
      <c r="Q11" s="5">
        <v>8.43</v>
      </c>
      <c r="R11" s="5">
        <v>66.319999999999993</v>
      </c>
      <c r="S11" s="5">
        <v>10.85</v>
      </c>
      <c r="T11" s="5"/>
      <c r="U11" s="7">
        <f t="shared" si="0"/>
        <v>1502.1943573667711</v>
      </c>
      <c r="V11" s="7">
        <f t="shared" si="1"/>
        <v>1351.3414634146341</v>
      </c>
      <c r="W11" s="7">
        <f t="shared" si="2"/>
        <v>987.43801652892569</v>
      </c>
      <c r="X11" s="7">
        <f t="shared" si="3"/>
        <v>679.02439024390253</v>
      </c>
      <c r="Y11" s="7">
        <f t="shared" si="4"/>
        <v>289.59999999999997</v>
      </c>
      <c r="Z11" s="7">
        <f t="shared" si="5"/>
        <v>160.18396846254927</v>
      </c>
      <c r="AA11" s="7">
        <f t="shared" si="6"/>
        <v>189.96254681647937</v>
      </c>
      <c r="AB11" s="7">
        <f t="shared" si="7"/>
        <v>184.78701825557809</v>
      </c>
      <c r="AC11" s="7">
        <f t="shared" si="8"/>
        <v>169.30303030303028</v>
      </c>
      <c r="AD11" s="7">
        <f t="shared" si="9"/>
        <v>171.39072847682118</v>
      </c>
      <c r="AE11" s="7">
        <f t="shared" si="10"/>
        <v>203.86792452830187</v>
      </c>
      <c r="AF11" s="7">
        <f t="shared" si="11"/>
        <v>225.37037037037038</v>
      </c>
      <c r="AG11" s="7">
        <f t="shared" si="12"/>
        <v>256.23100303951367</v>
      </c>
      <c r="AH11" s="7">
        <f t="shared" si="13"/>
        <v>300.09049773755652</v>
      </c>
      <c r="AI11" s="7">
        <f t="shared" si="14"/>
        <v>328.78787878787875</v>
      </c>
      <c r="AK11" s="14">
        <v>3.8163492063492059</v>
      </c>
      <c r="AL11" s="14">
        <v>7.7549745488199902</v>
      </c>
    </row>
    <row r="12" spans="1:42">
      <c r="A12" t="s">
        <v>26</v>
      </c>
      <c r="B12">
        <v>334232</v>
      </c>
      <c r="D12" s="8" t="s">
        <v>86</v>
      </c>
      <c r="E12" s="9">
        <v>51.4</v>
      </c>
      <c r="F12" s="9">
        <v>86.8</v>
      </c>
      <c r="G12" s="9">
        <v>173.2</v>
      </c>
      <c r="H12" s="9">
        <v>18.93</v>
      </c>
      <c r="I12" s="9">
        <v>70.400000000000006</v>
      </c>
      <c r="J12" s="9">
        <v>12.25</v>
      </c>
      <c r="K12" s="9">
        <v>2.5</v>
      </c>
      <c r="L12" s="9">
        <v>10.47</v>
      </c>
      <c r="M12" s="9">
        <v>1.69</v>
      </c>
      <c r="N12" s="9">
        <v>9.6199999999999992</v>
      </c>
      <c r="O12" s="9">
        <v>1.87</v>
      </c>
      <c r="P12" s="9">
        <v>5.2</v>
      </c>
      <c r="Q12" s="9">
        <v>0.74</v>
      </c>
      <c r="R12" s="9">
        <v>4.88</v>
      </c>
      <c r="S12" s="9">
        <v>0.74</v>
      </c>
      <c r="U12" s="7">
        <f t="shared" si="0"/>
        <v>272.10031347962382</v>
      </c>
      <c r="V12" s="7">
        <f t="shared" si="1"/>
        <v>211.21951219512195</v>
      </c>
      <c r="W12" s="7">
        <f t="shared" si="2"/>
        <v>156.44628099173553</v>
      </c>
      <c r="X12" s="7">
        <f t="shared" si="3"/>
        <v>114.47154471544717</v>
      </c>
      <c r="Y12" s="7">
        <f t="shared" si="4"/>
        <v>61.25</v>
      </c>
      <c r="Z12" s="7">
        <f t="shared" si="5"/>
        <v>32.851511169513799</v>
      </c>
      <c r="AA12" s="7">
        <f t="shared" si="6"/>
        <v>39.213483146067418</v>
      </c>
      <c r="AB12" s="7">
        <f t="shared" si="7"/>
        <v>34.279918864097361</v>
      </c>
      <c r="AC12" s="7">
        <f t="shared" si="8"/>
        <v>29.151515151515149</v>
      </c>
      <c r="AD12" s="7">
        <f t="shared" si="9"/>
        <v>24.768211920529804</v>
      </c>
      <c r="AE12" s="7">
        <f t="shared" si="10"/>
        <v>24.245283018867923</v>
      </c>
      <c r="AF12" s="7">
        <f t="shared" si="11"/>
        <v>24.074074074074076</v>
      </c>
      <c r="AG12" s="7">
        <f t="shared" si="12"/>
        <v>22.492401215805472</v>
      </c>
      <c r="AH12" s="7">
        <f t="shared" si="13"/>
        <v>22.081447963800905</v>
      </c>
      <c r="AI12" s="7">
        <f t="shared" si="14"/>
        <v>22.424242424242422</v>
      </c>
      <c r="AK12" s="14">
        <v>9.8339628012905661E-2</v>
      </c>
      <c r="AL12" s="14">
        <v>2.0116731517509727</v>
      </c>
    </row>
    <row r="14" spans="1:42">
      <c r="A14" t="s">
        <v>26</v>
      </c>
      <c r="B14">
        <v>334101</v>
      </c>
      <c r="D14" s="8" t="s">
        <v>86</v>
      </c>
      <c r="E14" s="4">
        <v>52.4</v>
      </c>
      <c r="F14" s="4">
        <v>55.9</v>
      </c>
      <c r="G14" s="3">
        <v>104.7</v>
      </c>
      <c r="H14" s="4">
        <v>11.2</v>
      </c>
      <c r="I14" s="4">
        <v>42.6</v>
      </c>
      <c r="J14" s="4">
        <v>7.56</v>
      </c>
      <c r="K14" s="4">
        <v>2.0699999999999998</v>
      </c>
      <c r="L14" s="4">
        <v>8.75</v>
      </c>
      <c r="M14" s="4">
        <v>1.7</v>
      </c>
      <c r="N14" s="4">
        <v>10.29</v>
      </c>
      <c r="O14" s="4">
        <v>1.85</v>
      </c>
      <c r="P14" s="4">
        <v>4.68</v>
      </c>
      <c r="Q14" s="4">
        <v>0.6</v>
      </c>
      <c r="R14" s="4">
        <v>3.74</v>
      </c>
      <c r="S14" s="4">
        <v>0.53</v>
      </c>
      <c r="T14" s="4"/>
      <c r="U14" s="7">
        <f>F14/0.319</f>
        <v>175.23510971786834</v>
      </c>
      <c r="V14" s="7">
        <f>G14/0.82</f>
        <v>127.6829268292683</v>
      </c>
      <c r="W14" s="7">
        <f>H14/0.121</f>
        <v>92.56198347107437</v>
      </c>
      <c r="X14" s="7">
        <f>I14/0.615</f>
        <v>69.268292682926827</v>
      </c>
      <c r="Y14" s="7">
        <f>J14/0.2</f>
        <v>37.799999999999997</v>
      </c>
      <c r="Z14" s="7">
        <f>K14/0.0761</f>
        <v>27.201051248357423</v>
      </c>
      <c r="AA14" s="7">
        <f>L14/0.267</f>
        <v>32.771535580524343</v>
      </c>
      <c r="AB14" s="7">
        <f>M14/0.0493</f>
        <v>34.482758620689658</v>
      </c>
      <c r="AC14" s="7">
        <f>N14/0.33</f>
        <v>31.181818181818176</v>
      </c>
      <c r="AD14" s="7">
        <f>O14/0.0755</f>
        <v>24.503311258278149</v>
      </c>
      <c r="AE14" s="7">
        <f>E14/2.12</f>
        <v>24.716981132075471</v>
      </c>
      <c r="AF14" s="7">
        <f>P14/0.216</f>
        <v>21.666666666666664</v>
      </c>
      <c r="AG14" s="7">
        <f>Q14/0.0329</f>
        <v>18.237082066869302</v>
      </c>
      <c r="AH14" s="7">
        <f>R14/0.221</f>
        <v>16.923076923076923</v>
      </c>
      <c r="AI14" s="7">
        <f>S14/0.033</f>
        <v>16.060606060606062</v>
      </c>
      <c r="AK14" s="14">
        <v>0.22759398496240602</v>
      </c>
      <c r="AL14" s="14">
        <v>1.8396946564885497</v>
      </c>
      <c r="AM14" s="14"/>
      <c r="AN14" s="14"/>
      <c r="AO14" s="14"/>
      <c r="AP14" s="14"/>
    </row>
    <row r="15" spans="1:42">
      <c r="A15" t="s">
        <v>26</v>
      </c>
      <c r="B15">
        <v>334142</v>
      </c>
      <c r="C15" t="s">
        <v>24</v>
      </c>
      <c r="D15" s="8" t="s">
        <v>86</v>
      </c>
      <c r="E15" s="4">
        <v>82.9</v>
      </c>
      <c r="F15" s="4">
        <v>371.1</v>
      </c>
      <c r="G15" s="3">
        <v>645.5</v>
      </c>
      <c r="H15" s="4">
        <v>59.52</v>
      </c>
      <c r="I15" s="4">
        <v>196.8</v>
      </c>
      <c r="J15" s="4">
        <v>25.71</v>
      </c>
      <c r="K15" s="4">
        <v>4.6399999999999997</v>
      </c>
      <c r="L15" s="4">
        <v>18.27</v>
      </c>
      <c r="M15" s="4">
        <v>2.54</v>
      </c>
      <c r="N15" s="4">
        <v>13.53</v>
      </c>
      <c r="O15" s="4">
        <v>2.36</v>
      </c>
      <c r="P15" s="4">
        <v>6.26</v>
      </c>
      <c r="Q15" s="4">
        <v>0.85</v>
      </c>
      <c r="R15" s="4">
        <v>5.4</v>
      </c>
      <c r="S15" s="4">
        <v>0.72</v>
      </c>
      <c r="T15" s="4"/>
      <c r="U15" s="7">
        <f>F15/0.319</f>
        <v>1163.3228840125391</v>
      </c>
      <c r="V15" s="7">
        <f>G15/0.82</f>
        <v>787.19512195121956</v>
      </c>
      <c r="W15" s="7">
        <f>H15/0.121</f>
        <v>491.90082644628103</v>
      </c>
      <c r="X15" s="7">
        <f>I15/0.615</f>
        <v>320</v>
      </c>
      <c r="Y15" s="7">
        <f>J15/0.2</f>
        <v>128.54999999999998</v>
      </c>
      <c r="Z15" s="7">
        <f>K15/0.0761</f>
        <v>60.972404730617605</v>
      </c>
      <c r="AA15" s="7">
        <f>L15/0.267</f>
        <v>68.426966292134821</v>
      </c>
      <c r="AB15" s="7">
        <f>M15/0.0493</f>
        <v>51.521298174442194</v>
      </c>
      <c r="AC15" s="7">
        <f>N15/0.33</f>
        <v>40.999999999999993</v>
      </c>
      <c r="AD15" s="7">
        <f>O15/0.0755</f>
        <v>31.258278145695364</v>
      </c>
      <c r="AE15" s="7">
        <f>E15/2.12</f>
        <v>39.10377358490566</v>
      </c>
      <c r="AF15" s="7">
        <f>P15/0.216</f>
        <v>28.981481481481481</v>
      </c>
      <c r="AG15" s="7">
        <f>Q15/0.0329</f>
        <v>25.835866261398177</v>
      </c>
      <c r="AH15" s="7">
        <f>R15/0.221</f>
        <v>24.434389140271495</v>
      </c>
      <c r="AI15" s="7">
        <f>S15/0.033</f>
        <v>21.818181818181817</v>
      </c>
      <c r="AK15" s="14">
        <v>0.32262626262626259</v>
      </c>
      <c r="AL15" s="14">
        <v>5.3691194209891435</v>
      </c>
      <c r="AM15" s="14"/>
      <c r="AN15" s="14"/>
      <c r="AO15" s="14"/>
      <c r="AP15" s="14"/>
    </row>
  </sheetData>
  <sortState ref="A2:AL12">
    <sortCondition ref="D2:D12"/>
    <sortCondition ref="B2:B12"/>
  </sortState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3"/>
  <sheetViews>
    <sheetView topLeftCell="AD1" workbookViewId="0">
      <selection activeCell="G1" sqref="A1:XFD1"/>
    </sheetView>
  </sheetViews>
  <sheetFormatPr defaultRowHeight="12.6"/>
  <sheetData>
    <row r="1" spans="1:42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42" ht="13.8">
      <c r="A2" t="s">
        <v>25</v>
      </c>
      <c r="B2">
        <v>25816</v>
      </c>
      <c r="C2" t="s">
        <v>9</v>
      </c>
      <c r="D2" s="11" t="s">
        <v>7</v>
      </c>
      <c r="E2" s="4">
        <v>47.6</v>
      </c>
      <c r="F2" s="4">
        <v>85.8</v>
      </c>
      <c r="G2" s="3">
        <v>158.19</v>
      </c>
      <c r="H2" s="4">
        <v>14.4</v>
      </c>
      <c r="I2" s="4">
        <v>54.1</v>
      </c>
      <c r="J2" s="4">
        <v>9</v>
      </c>
      <c r="K2" s="4">
        <v>0.7</v>
      </c>
      <c r="L2" s="4">
        <v>8.3000000000000007</v>
      </c>
      <c r="M2" s="4">
        <v>1.4</v>
      </c>
      <c r="N2" s="4">
        <v>10.1</v>
      </c>
      <c r="O2" s="4">
        <v>2.1</v>
      </c>
      <c r="P2" s="4">
        <v>5.2</v>
      </c>
      <c r="Q2" s="4">
        <v>0.6</v>
      </c>
      <c r="R2" s="4">
        <v>4.3</v>
      </c>
      <c r="S2" s="4">
        <v>0.5</v>
      </c>
      <c r="T2" s="4"/>
      <c r="U2" s="7">
        <f t="shared" ref="U2:U13" si="0">F2/0.319</f>
        <v>268.9655172413793</v>
      </c>
      <c r="V2" s="7">
        <f t="shared" ref="V2:V13" si="1">G2/0.82</f>
        <v>192.91463414634148</v>
      </c>
      <c r="W2" s="7">
        <f t="shared" ref="W2:W13" si="2">H2/0.121</f>
        <v>119.00826446280992</v>
      </c>
      <c r="X2" s="7">
        <f t="shared" ref="X2:X13" si="3">I2/0.615</f>
        <v>87.967479674796749</v>
      </c>
      <c r="Y2" s="7">
        <f t="shared" ref="Y2:Y13" si="4">J2/0.2</f>
        <v>45</v>
      </c>
      <c r="Z2" s="7">
        <f t="shared" ref="Z2:Z13" si="5">K2/0.0761</f>
        <v>9.1984231274638635</v>
      </c>
      <c r="AA2" s="7">
        <f t="shared" ref="AA2:AA13" si="6">L2/0.267</f>
        <v>31.08614232209738</v>
      </c>
      <c r="AB2" s="7">
        <f t="shared" ref="AB2:AB13" si="7">M2/0.0493</f>
        <v>28.397565922920894</v>
      </c>
      <c r="AC2" s="7">
        <f t="shared" ref="AC2:AC13" si="8">N2/0.33</f>
        <v>30.606060606060602</v>
      </c>
      <c r="AD2" s="7">
        <f t="shared" ref="AD2:AD13" si="9">O2/0.0755</f>
        <v>27.814569536423843</v>
      </c>
      <c r="AE2" s="7">
        <f t="shared" ref="AE2:AE13" si="10">E2/2.12</f>
        <v>22.452830188679243</v>
      </c>
      <c r="AF2" s="7">
        <f t="shared" ref="AF2:AF13" si="11">P2/0.216</f>
        <v>24.074074074074076</v>
      </c>
      <c r="AG2" s="7">
        <f t="shared" ref="AG2:AG13" si="12">Q2/0.0329</f>
        <v>18.237082066869302</v>
      </c>
      <c r="AH2" s="7">
        <f t="shared" ref="AH2:AH13" si="13">R2/0.221</f>
        <v>19.457013574660632</v>
      </c>
      <c r="AI2" s="7">
        <f t="shared" ref="AI2:AI13" si="14">S2/0.033</f>
        <v>15.15151515151515</v>
      </c>
      <c r="AK2" s="14">
        <v>4.0357142857142855E-2</v>
      </c>
      <c r="AL2" s="14">
        <v>6.6749999999999998</v>
      </c>
      <c r="AM2" s="14"/>
      <c r="AN2" s="14"/>
      <c r="AO2" s="14"/>
      <c r="AP2" s="14"/>
    </row>
    <row r="3" spans="1:42" ht="13.8">
      <c r="A3" t="s">
        <v>25</v>
      </c>
      <c r="B3">
        <v>25887</v>
      </c>
      <c r="C3" t="s">
        <v>15</v>
      </c>
      <c r="D3" s="11" t="s">
        <v>7</v>
      </c>
      <c r="E3" s="4">
        <v>307.2</v>
      </c>
      <c r="F3" s="4">
        <v>263.39999999999998</v>
      </c>
      <c r="G3" s="3">
        <v>578.5</v>
      </c>
      <c r="H3" s="4">
        <v>64.239999999999995</v>
      </c>
      <c r="I3" s="4">
        <v>265.60000000000002</v>
      </c>
      <c r="J3" s="4">
        <v>48.56</v>
      </c>
      <c r="K3" s="4">
        <v>3.68</v>
      </c>
      <c r="L3" s="4">
        <v>43.65</v>
      </c>
      <c r="M3" s="4">
        <v>8.0399999999999991</v>
      </c>
      <c r="N3" s="4">
        <v>45.33</v>
      </c>
      <c r="O3" s="4">
        <v>8.89</v>
      </c>
      <c r="P3" s="4">
        <v>26.5</v>
      </c>
      <c r="Q3" s="4">
        <v>4.1100000000000003</v>
      </c>
      <c r="R3" s="4">
        <v>25.83</v>
      </c>
      <c r="S3" s="4">
        <v>3.62</v>
      </c>
      <c r="T3" s="4"/>
      <c r="U3" s="7">
        <f t="shared" si="0"/>
        <v>825.70532915360491</v>
      </c>
      <c r="V3" s="7">
        <f t="shared" si="1"/>
        <v>705.48780487804879</v>
      </c>
      <c r="W3" s="7">
        <f t="shared" si="2"/>
        <v>530.90909090909088</v>
      </c>
      <c r="X3" s="7">
        <f t="shared" si="3"/>
        <v>431.86991869918705</v>
      </c>
      <c r="Y3" s="7">
        <f t="shared" si="4"/>
        <v>242.8</v>
      </c>
      <c r="Z3" s="7">
        <f t="shared" si="5"/>
        <v>48.357424441524309</v>
      </c>
      <c r="AA3" s="7">
        <f t="shared" si="6"/>
        <v>163.4831460674157</v>
      </c>
      <c r="AB3" s="7">
        <f t="shared" si="7"/>
        <v>163.08316430020284</v>
      </c>
      <c r="AC3" s="7">
        <f t="shared" si="8"/>
        <v>137.36363636363635</v>
      </c>
      <c r="AD3" s="7">
        <f t="shared" si="9"/>
        <v>117.74834437086093</v>
      </c>
      <c r="AE3" s="7">
        <f t="shared" si="10"/>
        <v>144.90566037735849</v>
      </c>
      <c r="AF3" s="7">
        <f t="shared" si="11"/>
        <v>122.68518518518519</v>
      </c>
      <c r="AG3" s="7">
        <f t="shared" si="12"/>
        <v>124.92401215805472</v>
      </c>
      <c r="AH3" s="7">
        <f t="shared" si="13"/>
        <v>116.87782805429863</v>
      </c>
      <c r="AI3" s="7">
        <f t="shared" si="14"/>
        <v>109.69696969696969</v>
      </c>
      <c r="AK3" s="14">
        <v>1.6131761786600496</v>
      </c>
      <c r="AL3" s="14">
        <v>4.139973958333333</v>
      </c>
      <c r="AM3" s="14"/>
      <c r="AN3" s="14"/>
      <c r="AO3" s="14"/>
      <c r="AP3" s="14"/>
    </row>
    <row r="4" spans="1:42" ht="13.8">
      <c r="A4" t="s">
        <v>26</v>
      </c>
      <c r="B4">
        <v>334003</v>
      </c>
      <c r="C4" t="s">
        <v>15</v>
      </c>
      <c r="D4" s="11" t="s">
        <v>7</v>
      </c>
      <c r="E4" s="4">
        <v>202.9</v>
      </c>
      <c r="F4" s="4">
        <v>163.19999999999999</v>
      </c>
      <c r="G4" s="3">
        <v>339.8</v>
      </c>
      <c r="H4" s="4">
        <v>39.5</v>
      </c>
      <c r="I4" s="4">
        <v>158</v>
      </c>
      <c r="J4" s="4">
        <v>32.299999999999997</v>
      </c>
      <c r="K4" s="4">
        <v>2.0699999999999998</v>
      </c>
      <c r="L4" s="4">
        <v>32.24</v>
      </c>
      <c r="M4" s="4">
        <v>5.33</v>
      </c>
      <c r="N4" s="4">
        <v>33.07</v>
      </c>
      <c r="O4" s="4">
        <v>6.39</v>
      </c>
      <c r="P4" s="4">
        <v>18.93</v>
      </c>
      <c r="Q4" s="4">
        <v>2.75</v>
      </c>
      <c r="R4" s="4">
        <v>18.07</v>
      </c>
      <c r="S4" s="4">
        <v>2.52</v>
      </c>
      <c r="T4" s="4"/>
      <c r="U4" s="7">
        <f t="shared" si="0"/>
        <v>511.59874608150466</v>
      </c>
      <c r="V4" s="7">
        <f t="shared" si="1"/>
        <v>414.39024390243907</v>
      </c>
      <c r="W4" s="7">
        <f t="shared" si="2"/>
        <v>326.44628099173553</v>
      </c>
      <c r="X4" s="7">
        <f t="shared" si="3"/>
        <v>256.91056910569108</v>
      </c>
      <c r="Y4" s="7">
        <f t="shared" si="4"/>
        <v>161.49999999999997</v>
      </c>
      <c r="Z4" s="7">
        <f t="shared" si="5"/>
        <v>27.201051248357423</v>
      </c>
      <c r="AA4" s="7">
        <f t="shared" si="6"/>
        <v>120.74906367041199</v>
      </c>
      <c r="AB4" s="7">
        <f t="shared" si="7"/>
        <v>108.11359026369169</v>
      </c>
      <c r="AC4" s="7">
        <f t="shared" si="8"/>
        <v>100.2121212121212</v>
      </c>
      <c r="AD4" s="7">
        <f t="shared" si="9"/>
        <v>84.63576158940397</v>
      </c>
      <c r="AE4" s="7">
        <f t="shared" si="10"/>
        <v>95.70754716981132</v>
      </c>
      <c r="AF4" s="7">
        <f t="shared" si="11"/>
        <v>87.638888888888886</v>
      </c>
      <c r="AG4" s="7">
        <f t="shared" si="12"/>
        <v>83.586626139817639</v>
      </c>
      <c r="AH4" s="7">
        <f t="shared" si="13"/>
        <v>81.764705882352942</v>
      </c>
      <c r="AI4" s="7">
        <f t="shared" si="14"/>
        <v>76.36363636363636</v>
      </c>
      <c r="AK4" s="14">
        <v>0.68603864734299513</v>
      </c>
      <c r="AL4" s="14">
        <v>4.2705766387382944</v>
      </c>
      <c r="AM4" s="14"/>
      <c r="AN4" s="14"/>
      <c r="AO4" s="14"/>
      <c r="AP4" s="14"/>
    </row>
    <row r="5" spans="1:42" ht="13.8">
      <c r="A5" t="s">
        <v>26</v>
      </c>
      <c r="B5">
        <v>334008</v>
      </c>
      <c r="C5" t="s">
        <v>19</v>
      </c>
      <c r="D5" s="11" t="s">
        <v>7</v>
      </c>
      <c r="E5" s="4">
        <v>316.10000000000002</v>
      </c>
      <c r="F5" s="4">
        <v>492</v>
      </c>
      <c r="G5" s="3">
        <v>984.4</v>
      </c>
      <c r="H5" s="4">
        <v>102.71</v>
      </c>
      <c r="I5" s="4">
        <v>358.3</v>
      </c>
      <c r="J5" s="4">
        <v>59.17</v>
      </c>
      <c r="K5" s="4">
        <v>5.36</v>
      </c>
      <c r="L5" s="4">
        <v>54.94</v>
      </c>
      <c r="M5" s="4">
        <v>9.1300000000000008</v>
      </c>
      <c r="N5" s="4">
        <v>58.21</v>
      </c>
      <c r="O5" s="4">
        <v>11.48</v>
      </c>
      <c r="P5" s="4">
        <v>33.86</v>
      </c>
      <c r="Q5" s="4">
        <v>5.18</v>
      </c>
      <c r="R5" s="4">
        <v>35.9</v>
      </c>
      <c r="S5" s="4">
        <v>4.95</v>
      </c>
      <c r="T5" s="4"/>
      <c r="U5" s="7">
        <f t="shared" si="0"/>
        <v>1542.3197492163008</v>
      </c>
      <c r="V5" s="7">
        <f t="shared" si="1"/>
        <v>1200.4878048780488</v>
      </c>
      <c r="W5" s="7">
        <f t="shared" si="2"/>
        <v>848.84297520661153</v>
      </c>
      <c r="X5" s="7">
        <f t="shared" si="3"/>
        <v>582.60162601626018</v>
      </c>
      <c r="Y5" s="7">
        <f t="shared" si="4"/>
        <v>295.84999999999997</v>
      </c>
      <c r="Z5" s="7">
        <f t="shared" si="5"/>
        <v>70.433639947437584</v>
      </c>
      <c r="AA5" s="7">
        <f t="shared" si="6"/>
        <v>205.76779026217227</v>
      </c>
      <c r="AB5" s="7">
        <f t="shared" si="7"/>
        <v>185.19269776876271</v>
      </c>
      <c r="AC5" s="7">
        <f t="shared" si="8"/>
        <v>176.39393939393938</v>
      </c>
      <c r="AD5" s="7">
        <f t="shared" si="9"/>
        <v>152.05298013245033</v>
      </c>
      <c r="AE5" s="7">
        <f t="shared" si="10"/>
        <v>149.10377358490567</v>
      </c>
      <c r="AF5" s="7">
        <f t="shared" si="11"/>
        <v>156.75925925925927</v>
      </c>
      <c r="AG5" s="7">
        <f t="shared" si="12"/>
        <v>157.44680851063831</v>
      </c>
      <c r="AH5" s="7">
        <f t="shared" si="13"/>
        <v>162.44343891402715</v>
      </c>
      <c r="AI5" s="7">
        <f t="shared" si="14"/>
        <v>150</v>
      </c>
      <c r="AK5" s="14">
        <v>4.0665853658536584</v>
      </c>
      <c r="AL5" s="14">
        <v>5.5393862701676682</v>
      </c>
      <c r="AM5" s="14"/>
      <c r="AN5" s="14"/>
      <c r="AO5" s="14"/>
      <c r="AP5" s="14"/>
    </row>
    <row r="6" spans="1:42" ht="13.8">
      <c r="A6" t="s">
        <v>26</v>
      </c>
      <c r="B6">
        <v>334139</v>
      </c>
      <c r="C6" t="s">
        <v>33</v>
      </c>
      <c r="D6" s="11" t="s">
        <v>7</v>
      </c>
      <c r="E6" s="4">
        <v>794.9</v>
      </c>
      <c r="F6" s="4">
        <v>3314.9</v>
      </c>
      <c r="G6" s="3">
        <v>4907.8999999999996</v>
      </c>
      <c r="H6" s="4">
        <v>442.15</v>
      </c>
      <c r="I6" s="4">
        <v>1422.4</v>
      </c>
      <c r="J6" s="4">
        <v>186.21</v>
      </c>
      <c r="K6" s="4">
        <v>16.23</v>
      </c>
      <c r="L6" s="4">
        <v>141.06</v>
      </c>
      <c r="M6" s="4">
        <v>24.05</v>
      </c>
      <c r="N6" s="4">
        <v>128.02000000000001</v>
      </c>
      <c r="O6" s="4">
        <v>23.83</v>
      </c>
      <c r="P6" s="4">
        <v>65.81</v>
      </c>
      <c r="Q6" s="4">
        <v>8.7200000000000006</v>
      </c>
      <c r="R6" s="4">
        <v>52.53</v>
      </c>
      <c r="S6" s="4">
        <v>6.67</v>
      </c>
      <c r="T6" s="4"/>
      <c r="U6" s="7">
        <f t="shared" si="0"/>
        <v>10391.536050156739</v>
      </c>
      <c r="V6" s="7">
        <f t="shared" si="1"/>
        <v>5985.2439024390242</v>
      </c>
      <c r="W6" s="7">
        <f t="shared" si="2"/>
        <v>3654.1322314049585</v>
      </c>
      <c r="X6" s="7">
        <f t="shared" si="3"/>
        <v>2312.8455284552847</v>
      </c>
      <c r="Y6" s="7">
        <f t="shared" si="4"/>
        <v>931.05</v>
      </c>
      <c r="Z6" s="7">
        <f t="shared" si="5"/>
        <v>213.27201051248358</v>
      </c>
      <c r="AA6" s="7">
        <f t="shared" si="6"/>
        <v>528.31460674157302</v>
      </c>
      <c r="AB6" s="7">
        <f t="shared" si="7"/>
        <v>487.82961460446251</v>
      </c>
      <c r="AC6" s="7">
        <f t="shared" si="8"/>
        <v>387.93939393939394</v>
      </c>
      <c r="AD6" s="7">
        <f t="shared" si="9"/>
        <v>315.62913907284769</v>
      </c>
      <c r="AE6" s="7">
        <f t="shared" si="10"/>
        <v>374.95283018867923</v>
      </c>
      <c r="AF6" s="7">
        <f t="shared" si="11"/>
        <v>304.67592592592592</v>
      </c>
      <c r="AG6" s="7">
        <f t="shared" si="12"/>
        <v>265.04559270516722</v>
      </c>
      <c r="AH6" s="7">
        <f t="shared" si="13"/>
        <v>237.69230769230771</v>
      </c>
      <c r="AI6" s="7">
        <f t="shared" si="14"/>
        <v>202.1212121212121</v>
      </c>
      <c r="AK6" s="14">
        <v>3.0260526315789478</v>
      </c>
      <c r="AL6" s="14">
        <v>5.2318530632784004</v>
      </c>
      <c r="AM6" s="14"/>
      <c r="AN6" s="14"/>
      <c r="AO6" s="14"/>
      <c r="AP6" s="14"/>
    </row>
    <row r="7" spans="1:42" ht="13.8">
      <c r="A7" t="s">
        <v>26</v>
      </c>
      <c r="B7">
        <v>334143</v>
      </c>
      <c r="C7" t="s">
        <v>24</v>
      </c>
      <c r="D7" s="11" t="s">
        <v>7</v>
      </c>
      <c r="E7" s="4">
        <v>158.6</v>
      </c>
      <c r="F7" s="4">
        <v>1668.1</v>
      </c>
      <c r="G7" s="3">
        <v>2912.9</v>
      </c>
      <c r="H7" s="4">
        <v>293.33</v>
      </c>
      <c r="I7" s="4">
        <v>1021.9</v>
      </c>
      <c r="J7" s="4">
        <v>136.24</v>
      </c>
      <c r="K7" s="4">
        <v>13.17</v>
      </c>
      <c r="L7" s="4">
        <v>64.81</v>
      </c>
      <c r="M7" s="4">
        <v>7.68</v>
      </c>
      <c r="N7" s="4">
        <v>32.880000000000003</v>
      </c>
      <c r="O7" s="4">
        <v>5.66</v>
      </c>
      <c r="P7" s="4">
        <v>19.559999999999999</v>
      </c>
      <c r="Q7" s="4">
        <v>3.46</v>
      </c>
      <c r="R7" s="4">
        <v>26.73</v>
      </c>
      <c r="S7" s="4">
        <v>4.0199999999999996</v>
      </c>
      <c r="T7" s="4"/>
      <c r="U7" s="7">
        <f t="shared" si="0"/>
        <v>5229.1536050156737</v>
      </c>
      <c r="V7" s="7">
        <f t="shared" si="1"/>
        <v>3552.3170731707319</v>
      </c>
      <c r="W7" s="7">
        <f t="shared" si="2"/>
        <v>2424.2148760330579</v>
      </c>
      <c r="X7" s="7">
        <f t="shared" si="3"/>
        <v>1661.6260162601625</v>
      </c>
      <c r="Y7" s="7">
        <f t="shared" si="4"/>
        <v>681.2</v>
      </c>
      <c r="Z7" s="7">
        <f t="shared" si="5"/>
        <v>173.06176084099869</v>
      </c>
      <c r="AA7" s="7">
        <f t="shared" si="6"/>
        <v>242.73408239700373</v>
      </c>
      <c r="AB7" s="7">
        <f t="shared" si="7"/>
        <v>155.78093306288034</v>
      </c>
      <c r="AC7" s="7">
        <f t="shared" si="8"/>
        <v>99.63636363636364</v>
      </c>
      <c r="AD7" s="7">
        <f t="shared" si="9"/>
        <v>74.966887417218544</v>
      </c>
      <c r="AE7" s="7">
        <f t="shared" si="10"/>
        <v>74.811320754716974</v>
      </c>
      <c r="AF7" s="7">
        <f t="shared" si="11"/>
        <v>90.555555555555557</v>
      </c>
      <c r="AG7" s="7">
        <f t="shared" si="12"/>
        <v>105.16717325227964</v>
      </c>
      <c r="AH7" s="7">
        <f t="shared" si="13"/>
        <v>120.9502262443439</v>
      </c>
      <c r="AI7" s="7">
        <f t="shared" si="14"/>
        <v>121.8181818181818</v>
      </c>
      <c r="AK7" s="14">
        <v>1.4270769230769231</v>
      </c>
      <c r="AL7" s="14">
        <v>11.040983606557377</v>
      </c>
      <c r="AM7" s="14"/>
      <c r="AN7" s="14"/>
      <c r="AO7" s="14"/>
      <c r="AP7" s="14"/>
    </row>
    <row r="8" spans="1:42" ht="13.8">
      <c r="A8" t="s">
        <v>26</v>
      </c>
      <c r="B8">
        <v>334161</v>
      </c>
      <c r="C8" t="s">
        <v>10</v>
      </c>
      <c r="D8" s="11" t="s">
        <v>7</v>
      </c>
      <c r="E8" s="4">
        <v>524.1</v>
      </c>
      <c r="F8" s="4">
        <v>694.3</v>
      </c>
      <c r="G8" s="3">
        <v>1489</v>
      </c>
      <c r="H8" s="4">
        <v>167.02</v>
      </c>
      <c r="I8" s="4">
        <v>653.20000000000005</v>
      </c>
      <c r="J8" s="4">
        <v>109.33</v>
      </c>
      <c r="K8" s="4">
        <v>7.8</v>
      </c>
      <c r="L8" s="4">
        <v>100.41</v>
      </c>
      <c r="M8" s="4">
        <v>17.5</v>
      </c>
      <c r="N8" s="4">
        <v>99.59</v>
      </c>
      <c r="O8" s="4">
        <v>20.63</v>
      </c>
      <c r="P8" s="4">
        <v>61.54</v>
      </c>
      <c r="Q8" s="4">
        <v>8.69</v>
      </c>
      <c r="R8" s="4">
        <v>55.05</v>
      </c>
      <c r="S8" s="4">
        <v>7.52</v>
      </c>
      <c r="T8" s="4"/>
      <c r="U8" s="7">
        <f t="shared" si="0"/>
        <v>2176.489028213166</v>
      </c>
      <c r="V8" s="7">
        <f t="shared" si="1"/>
        <v>1815.8536585365855</v>
      </c>
      <c r="W8" s="7">
        <f t="shared" si="2"/>
        <v>1380.3305785123969</v>
      </c>
      <c r="X8" s="7">
        <f t="shared" si="3"/>
        <v>1062.1138211382115</v>
      </c>
      <c r="Y8" s="7">
        <f t="shared" si="4"/>
        <v>546.65</v>
      </c>
      <c r="Z8" s="7">
        <f t="shared" si="5"/>
        <v>102.49671484888304</v>
      </c>
      <c r="AA8" s="7">
        <f t="shared" si="6"/>
        <v>376.06741573033702</v>
      </c>
      <c r="AB8" s="7">
        <f t="shared" si="7"/>
        <v>354.96957403651118</v>
      </c>
      <c r="AC8" s="7">
        <f t="shared" si="8"/>
        <v>301.78787878787881</v>
      </c>
      <c r="AD8" s="7">
        <f t="shared" si="9"/>
        <v>273.2450331125828</v>
      </c>
      <c r="AE8" s="7">
        <f t="shared" si="10"/>
        <v>247.21698113207546</v>
      </c>
      <c r="AF8" s="7">
        <f t="shared" si="11"/>
        <v>284.90740740740739</v>
      </c>
      <c r="AG8" s="7">
        <f t="shared" si="12"/>
        <v>264.13373860182372</v>
      </c>
      <c r="AH8" s="7">
        <f t="shared" si="13"/>
        <v>249.09502262443436</v>
      </c>
      <c r="AI8" s="7">
        <f t="shared" si="14"/>
        <v>227.87878787878785</v>
      </c>
      <c r="AK8" s="14">
        <v>7.9826499999999996</v>
      </c>
      <c r="AL8" s="14">
        <v>3.6493035680213697</v>
      </c>
      <c r="AM8" s="14"/>
      <c r="AN8" s="14"/>
      <c r="AO8" s="14"/>
      <c r="AP8" s="14"/>
    </row>
    <row r="9" spans="1:42" ht="13.8">
      <c r="A9" t="s">
        <v>26</v>
      </c>
      <c r="B9">
        <v>334165</v>
      </c>
      <c r="C9" t="s">
        <v>40</v>
      </c>
      <c r="D9" s="11" t="s">
        <v>7</v>
      </c>
      <c r="E9" s="4">
        <v>215.1</v>
      </c>
      <c r="F9" s="4">
        <v>66.599999999999994</v>
      </c>
      <c r="G9" s="3">
        <v>137</v>
      </c>
      <c r="H9" s="4">
        <v>14.06</v>
      </c>
      <c r="I9" s="4">
        <v>54.1</v>
      </c>
      <c r="J9" s="4">
        <v>19.66</v>
      </c>
      <c r="K9" s="4">
        <v>2.4700000000000002</v>
      </c>
      <c r="L9" s="4">
        <v>33.46</v>
      </c>
      <c r="M9" s="4">
        <v>7.01</v>
      </c>
      <c r="N9" s="4">
        <v>41.32</v>
      </c>
      <c r="O9" s="4">
        <v>8.64</v>
      </c>
      <c r="P9" s="4">
        <v>24.53</v>
      </c>
      <c r="Q9" s="4">
        <v>3.21</v>
      </c>
      <c r="R9" s="4">
        <v>21.38</v>
      </c>
      <c r="S9" s="4">
        <v>2.82</v>
      </c>
      <c r="T9" s="4"/>
      <c r="U9" s="7">
        <f t="shared" si="0"/>
        <v>208.77742946708463</v>
      </c>
      <c r="V9" s="7">
        <f t="shared" si="1"/>
        <v>167.07317073170734</v>
      </c>
      <c r="W9" s="7">
        <f t="shared" si="2"/>
        <v>116.19834710743802</v>
      </c>
      <c r="X9" s="7">
        <f t="shared" si="3"/>
        <v>87.967479674796749</v>
      </c>
      <c r="Y9" s="7">
        <f t="shared" si="4"/>
        <v>98.3</v>
      </c>
      <c r="Z9" s="7">
        <f t="shared" si="5"/>
        <v>32.457293035479637</v>
      </c>
      <c r="AA9" s="7">
        <f t="shared" si="6"/>
        <v>125.31835205992509</v>
      </c>
      <c r="AB9" s="7">
        <f t="shared" si="7"/>
        <v>142.19066937119675</v>
      </c>
      <c r="AC9" s="7">
        <f t="shared" si="8"/>
        <v>125.2121212121212</v>
      </c>
      <c r="AD9" s="7">
        <f t="shared" si="9"/>
        <v>114.43708609271525</v>
      </c>
      <c r="AE9" s="7">
        <f t="shared" si="10"/>
        <v>101.46226415094338</v>
      </c>
      <c r="AF9" s="7">
        <f t="shared" si="11"/>
        <v>113.56481481481482</v>
      </c>
      <c r="AG9" s="7">
        <f t="shared" si="12"/>
        <v>97.568389057750764</v>
      </c>
      <c r="AH9" s="7">
        <f t="shared" si="13"/>
        <v>96.742081447963798</v>
      </c>
      <c r="AI9" s="7">
        <f t="shared" si="14"/>
        <v>85.454545454545439</v>
      </c>
      <c r="AK9" s="14">
        <v>1.0299038461538461</v>
      </c>
      <c r="AL9" s="14">
        <v>2.7317526731752677</v>
      </c>
      <c r="AM9" s="14"/>
      <c r="AN9" s="14"/>
      <c r="AO9" s="14"/>
      <c r="AP9" s="14"/>
    </row>
    <row r="10" spans="1:42" ht="13.8">
      <c r="A10" t="s">
        <v>26</v>
      </c>
      <c r="B10">
        <v>334169</v>
      </c>
      <c r="C10" t="s">
        <v>15</v>
      </c>
      <c r="D10" s="11" t="s">
        <v>7</v>
      </c>
      <c r="E10" s="4">
        <v>874.6</v>
      </c>
      <c r="F10" s="4">
        <v>1419.5</v>
      </c>
      <c r="G10" s="3">
        <v>2821</v>
      </c>
      <c r="H10" s="4">
        <v>302.68</v>
      </c>
      <c r="I10" s="4">
        <v>1102</v>
      </c>
      <c r="J10" s="4">
        <v>180.72</v>
      </c>
      <c r="K10" s="4">
        <v>17.98</v>
      </c>
      <c r="L10" s="4">
        <v>158.37</v>
      </c>
      <c r="M10" s="4">
        <v>28.32</v>
      </c>
      <c r="N10" s="4">
        <v>158.4</v>
      </c>
      <c r="O10" s="4">
        <v>31.59</v>
      </c>
      <c r="P10" s="4">
        <v>95.89</v>
      </c>
      <c r="Q10" s="4">
        <v>13.21</v>
      </c>
      <c r="R10" s="4">
        <v>82.7</v>
      </c>
      <c r="S10" s="4">
        <v>10.82</v>
      </c>
      <c r="T10" s="4"/>
      <c r="U10" s="7">
        <f t="shared" si="0"/>
        <v>4449.8432601880877</v>
      </c>
      <c r="V10" s="7">
        <f t="shared" si="1"/>
        <v>3440.2439024390246</v>
      </c>
      <c r="W10" s="7">
        <f t="shared" si="2"/>
        <v>2501.4876033057853</v>
      </c>
      <c r="X10" s="7">
        <f t="shared" si="3"/>
        <v>1791.8699186991871</v>
      </c>
      <c r="Y10" s="7">
        <f t="shared" si="4"/>
        <v>903.59999999999991</v>
      </c>
      <c r="Z10" s="7">
        <f t="shared" si="5"/>
        <v>236.26806833114324</v>
      </c>
      <c r="AA10" s="7">
        <f t="shared" si="6"/>
        <v>593.14606741573027</v>
      </c>
      <c r="AB10" s="7">
        <f t="shared" si="7"/>
        <v>574.44219066937126</v>
      </c>
      <c r="AC10" s="7">
        <f t="shared" si="8"/>
        <v>480</v>
      </c>
      <c r="AD10" s="7">
        <f t="shared" si="9"/>
        <v>418.41059602649005</v>
      </c>
      <c r="AE10" s="7">
        <f t="shared" si="10"/>
        <v>412.54716981132077</v>
      </c>
      <c r="AF10" s="7">
        <f t="shared" si="11"/>
        <v>443.93518518518522</v>
      </c>
      <c r="AG10" s="7">
        <f t="shared" si="12"/>
        <v>401.51975683890583</v>
      </c>
      <c r="AH10" s="7">
        <f t="shared" si="13"/>
        <v>374.20814479638011</v>
      </c>
      <c r="AI10" s="7">
        <f t="shared" si="14"/>
        <v>327.87878787878788</v>
      </c>
      <c r="AK10" s="14">
        <v>3.5574125874125881</v>
      </c>
      <c r="AL10" s="14">
        <v>2.3132860736336611</v>
      </c>
      <c r="AM10" s="14"/>
      <c r="AN10" s="14"/>
      <c r="AO10" s="14"/>
      <c r="AP10" s="14"/>
    </row>
    <row r="11" spans="1:42" ht="13.8">
      <c r="A11" t="s">
        <v>26</v>
      </c>
      <c r="B11">
        <v>334205</v>
      </c>
      <c r="C11" t="s">
        <v>38</v>
      </c>
      <c r="D11" s="11" t="s">
        <v>7</v>
      </c>
      <c r="E11" s="4">
        <v>643.4</v>
      </c>
      <c r="F11" s="4">
        <v>536.9</v>
      </c>
      <c r="G11" s="3">
        <v>1289</v>
      </c>
      <c r="H11" s="4">
        <v>136.21</v>
      </c>
      <c r="I11" s="4">
        <v>556.29999999999995</v>
      </c>
      <c r="J11" s="4">
        <v>95.6</v>
      </c>
      <c r="K11" s="4">
        <v>8.9600000000000009</v>
      </c>
      <c r="L11" s="4">
        <v>99.46</v>
      </c>
      <c r="M11" s="4">
        <v>21.75</v>
      </c>
      <c r="N11" s="4">
        <v>124.68</v>
      </c>
      <c r="O11" s="4">
        <v>23.16</v>
      </c>
      <c r="P11" s="4">
        <v>55.18</v>
      </c>
      <c r="Q11" s="4">
        <v>6.44</v>
      </c>
      <c r="R11" s="4">
        <v>33.369999999999997</v>
      </c>
      <c r="S11" s="4">
        <v>4.45</v>
      </c>
      <c r="T11" s="4"/>
      <c r="U11" s="7">
        <f t="shared" si="0"/>
        <v>1683.0721003134795</v>
      </c>
      <c r="V11" s="7">
        <f t="shared" si="1"/>
        <v>1571.9512195121952</v>
      </c>
      <c r="W11" s="7">
        <f t="shared" si="2"/>
        <v>1125.702479338843</v>
      </c>
      <c r="X11" s="7">
        <f t="shared" si="3"/>
        <v>904.55284552845524</v>
      </c>
      <c r="Y11" s="7">
        <f t="shared" si="4"/>
        <v>477.99999999999994</v>
      </c>
      <c r="Z11" s="7">
        <f t="shared" si="5"/>
        <v>117.73981603153746</v>
      </c>
      <c r="AA11" s="7">
        <f t="shared" si="6"/>
        <v>372.50936329588012</v>
      </c>
      <c r="AB11" s="7">
        <f t="shared" si="7"/>
        <v>441.1764705882353</v>
      </c>
      <c r="AC11" s="7">
        <f t="shared" si="8"/>
        <v>377.81818181818181</v>
      </c>
      <c r="AD11" s="7">
        <f t="shared" si="9"/>
        <v>306.75496688741725</v>
      </c>
      <c r="AE11" s="7">
        <f t="shared" si="10"/>
        <v>303.49056603773585</v>
      </c>
      <c r="AF11" s="7">
        <f t="shared" si="11"/>
        <v>255.46296296296296</v>
      </c>
      <c r="AG11" s="7">
        <f t="shared" si="12"/>
        <v>195.74468085106386</v>
      </c>
      <c r="AH11" s="7">
        <f t="shared" si="13"/>
        <v>150.99547511312215</v>
      </c>
      <c r="AI11" s="7">
        <f t="shared" si="14"/>
        <v>134.84848484848484</v>
      </c>
      <c r="AK11" s="14">
        <v>1.6248201438848917</v>
      </c>
      <c r="AL11" s="14">
        <v>3.609107864470003</v>
      </c>
      <c r="AM11" s="14"/>
      <c r="AN11" s="14"/>
      <c r="AO11" s="14"/>
      <c r="AP11" s="14"/>
    </row>
    <row r="12" spans="1:42" ht="13.8">
      <c r="A12" t="s">
        <v>26</v>
      </c>
      <c r="B12">
        <v>334208</v>
      </c>
      <c r="C12" t="s">
        <v>38</v>
      </c>
      <c r="D12" s="11" t="s">
        <v>7</v>
      </c>
      <c r="E12" s="4">
        <v>493.7</v>
      </c>
      <c r="F12" s="4">
        <v>422.9</v>
      </c>
      <c r="G12" s="3">
        <v>1044.5999999999999</v>
      </c>
      <c r="H12" s="4">
        <v>110.64</v>
      </c>
      <c r="I12" s="4">
        <v>464.8</v>
      </c>
      <c r="J12" s="4">
        <v>80.81</v>
      </c>
      <c r="K12" s="4">
        <v>7.54</v>
      </c>
      <c r="L12" s="4">
        <v>77.94</v>
      </c>
      <c r="M12" s="4">
        <v>15.45</v>
      </c>
      <c r="N12" s="4">
        <v>85.66</v>
      </c>
      <c r="O12" s="4">
        <v>16.43</v>
      </c>
      <c r="P12" s="4">
        <v>45.52</v>
      </c>
      <c r="Q12" s="4">
        <v>6.66</v>
      </c>
      <c r="R12" s="4">
        <v>38.67</v>
      </c>
      <c r="S12" s="4">
        <v>5.01</v>
      </c>
      <c r="T12" s="4"/>
      <c r="U12" s="7">
        <f t="shared" si="0"/>
        <v>1325.7053291536049</v>
      </c>
      <c r="V12" s="7">
        <f t="shared" si="1"/>
        <v>1273.9024390243901</v>
      </c>
      <c r="W12" s="7">
        <f t="shared" si="2"/>
        <v>914.38016528925618</v>
      </c>
      <c r="X12" s="7">
        <f t="shared" si="3"/>
        <v>755.77235772357722</v>
      </c>
      <c r="Y12" s="7">
        <f t="shared" si="4"/>
        <v>404.05</v>
      </c>
      <c r="Z12" s="7">
        <f t="shared" si="5"/>
        <v>99.080157687253617</v>
      </c>
      <c r="AA12" s="7">
        <f t="shared" si="6"/>
        <v>291.91011235955051</v>
      </c>
      <c r="AB12" s="7">
        <f t="shared" si="7"/>
        <v>313.38742393509131</v>
      </c>
      <c r="AC12" s="7">
        <f t="shared" si="8"/>
        <v>259.57575757575756</v>
      </c>
      <c r="AD12" s="7">
        <f t="shared" si="9"/>
        <v>217.61589403973511</v>
      </c>
      <c r="AE12" s="7">
        <f t="shared" si="10"/>
        <v>232.87735849056602</v>
      </c>
      <c r="AF12" s="7">
        <f t="shared" si="11"/>
        <v>210.74074074074076</v>
      </c>
      <c r="AG12" s="7">
        <f t="shared" si="12"/>
        <v>202.43161094224925</v>
      </c>
      <c r="AH12" s="7">
        <f t="shared" si="13"/>
        <v>174.97737556561086</v>
      </c>
      <c r="AI12" s="7">
        <f t="shared" si="14"/>
        <v>151.81818181818181</v>
      </c>
      <c r="AK12" s="14">
        <v>1.7805844155844155</v>
      </c>
      <c r="AL12" s="14">
        <v>7.0318006886773343</v>
      </c>
      <c r="AM12" s="14"/>
      <c r="AN12" s="14"/>
      <c r="AO12" s="14"/>
      <c r="AP12" s="14"/>
    </row>
    <row r="13" spans="1:42" ht="13.8">
      <c r="A13" t="s">
        <v>26</v>
      </c>
      <c r="B13">
        <v>334228</v>
      </c>
      <c r="C13" t="s">
        <v>10</v>
      </c>
      <c r="D13" s="11" t="s">
        <v>7</v>
      </c>
      <c r="E13" s="4">
        <v>1470.9</v>
      </c>
      <c r="F13" s="4">
        <v>3150</v>
      </c>
      <c r="G13" s="3">
        <v>5978.3</v>
      </c>
      <c r="H13" s="4">
        <v>580.35</v>
      </c>
      <c r="I13" s="4">
        <v>2178.6999999999998</v>
      </c>
      <c r="J13" s="4">
        <v>314.29000000000002</v>
      </c>
      <c r="K13" s="4">
        <v>27.03</v>
      </c>
      <c r="L13" s="4">
        <v>247.49</v>
      </c>
      <c r="M13" s="4">
        <v>37.22</v>
      </c>
      <c r="N13" s="4">
        <v>212.25</v>
      </c>
      <c r="O13" s="4">
        <v>39.35</v>
      </c>
      <c r="P13" s="4">
        <v>112.76</v>
      </c>
      <c r="Q13" s="4">
        <v>16.239999999999998</v>
      </c>
      <c r="R13" s="4">
        <v>98.06</v>
      </c>
      <c r="S13" s="4">
        <v>11.44</v>
      </c>
      <c r="T13" s="4"/>
      <c r="U13" s="7">
        <f t="shared" si="0"/>
        <v>9874.6081504702197</v>
      </c>
      <c r="V13" s="7">
        <f t="shared" si="1"/>
        <v>7290.6097560975613</v>
      </c>
      <c r="W13" s="7">
        <f t="shared" si="2"/>
        <v>4796.2809917355371</v>
      </c>
      <c r="X13" s="7">
        <f t="shared" si="3"/>
        <v>3542.6016260162601</v>
      </c>
      <c r="Y13" s="7">
        <f t="shared" si="4"/>
        <v>1571.45</v>
      </c>
      <c r="Z13" s="7">
        <f t="shared" si="5"/>
        <v>355.19053876478318</v>
      </c>
      <c r="AA13" s="7">
        <f t="shared" si="6"/>
        <v>926.92883895131081</v>
      </c>
      <c r="AB13" s="7">
        <f t="shared" si="7"/>
        <v>754.96957403651118</v>
      </c>
      <c r="AC13" s="7">
        <f t="shared" si="8"/>
        <v>643.18181818181813</v>
      </c>
      <c r="AD13" s="7">
        <f t="shared" si="9"/>
        <v>521.19205298013253</v>
      </c>
      <c r="AE13" s="7">
        <f t="shared" si="10"/>
        <v>693.82075471698113</v>
      </c>
      <c r="AF13" s="7">
        <f t="shared" si="11"/>
        <v>522.03703703703707</v>
      </c>
      <c r="AG13" s="7">
        <f t="shared" si="12"/>
        <v>493.61702127659572</v>
      </c>
      <c r="AH13" s="7">
        <f t="shared" si="13"/>
        <v>443.71040723981901</v>
      </c>
      <c r="AI13" s="7">
        <f t="shared" si="14"/>
        <v>346.66666666666663</v>
      </c>
      <c r="AK13" s="14">
        <v>5.4320000000000004</v>
      </c>
      <c r="AL13" s="14">
        <v>3.1008906111904277</v>
      </c>
      <c r="AM13" s="14"/>
      <c r="AN13" s="14"/>
      <c r="AO13" s="14"/>
      <c r="AP13" s="1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8"/>
  <sheetViews>
    <sheetView workbookViewId="0">
      <selection activeCell="P22" sqref="P22"/>
    </sheetView>
  </sheetViews>
  <sheetFormatPr defaultRowHeight="12.6"/>
  <cols>
    <col min="1" max="16384" width="8.88671875" style="8"/>
  </cols>
  <sheetData>
    <row r="1" spans="1:42">
      <c r="A1" s="8" t="s">
        <v>0</v>
      </c>
      <c r="B1" s="8" t="s">
        <v>1</v>
      </c>
      <c r="C1" s="8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6" t="s">
        <v>89</v>
      </c>
      <c r="AL1" s="16" t="s">
        <v>90</v>
      </c>
    </row>
    <row r="2" spans="1:42" ht="13.8">
      <c r="A2" s="8" t="s">
        <v>26</v>
      </c>
      <c r="B2" s="8">
        <v>25756</v>
      </c>
      <c r="C2" s="8" t="s">
        <v>13</v>
      </c>
      <c r="D2" s="17" t="s">
        <v>92</v>
      </c>
      <c r="E2" s="4">
        <v>182.8</v>
      </c>
      <c r="F2" s="4">
        <v>255.6</v>
      </c>
      <c r="G2" s="4">
        <v>501</v>
      </c>
      <c r="H2" s="4">
        <v>51.14</v>
      </c>
      <c r="I2" s="4">
        <v>174.2</v>
      </c>
      <c r="J2" s="4">
        <v>28.55</v>
      </c>
      <c r="K2" s="4">
        <v>0.94</v>
      </c>
      <c r="L2" s="4">
        <v>24.77</v>
      </c>
      <c r="M2" s="4">
        <v>4.7699999999999996</v>
      </c>
      <c r="N2" s="4">
        <v>28.32</v>
      </c>
      <c r="O2" s="4">
        <v>6.27</v>
      </c>
      <c r="P2" s="4">
        <v>19.489999999999998</v>
      </c>
      <c r="Q2" s="4">
        <v>3.08</v>
      </c>
      <c r="R2" s="4">
        <v>21.46</v>
      </c>
      <c r="S2" s="4">
        <v>2.93</v>
      </c>
      <c r="T2" s="4"/>
      <c r="U2" s="18">
        <f t="shared" ref="U2:U18" si="0">F2/0.319</f>
        <v>801.25391849529774</v>
      </c>
      <c r="V2" s="18">
        <f t="shared" ref="V2:V18" si="1">G2/0.82</f>
        <v>610.97560975609758</v>
      </c>
      <c r="W2" s="18">
        <f t="shared" ref="W2:W18" si="2">H2/0.121</f>
        <v>422.64462809917359</v>
      </c>
      <c r="X2" s="18">
        <f t="shared" ref="X2:X18" si="3">I2/0.615</f>
        <v>283.2520325203252</v>
      </c>
      <c r="Y2" s="18">
        <f t="shared" ref="Y2:Y18" si="4">J2/0.2</f>
        <v>142.75</v>
      </c>
      <c r="Z2" s="18">
        <f t="shared" ref="Z2:Z18" si="5">K2/0.0761</f>
        <v>12.352168199737187</v>
      </c>
      <c r="AA2" s="18">
        <f t="shared" ref="AA2:AA18" si="6">L2/0.267</f>
        <v>92.771535580524343</v>
      </c>
      <c r="AB2" s="18">
        <f t="shared" ref="AB2:AB18" si="7">M2/0.0493</f>
        <v>96.754563894523329</v>
      </c>
      <c r="AC2" s="18">
        <f t="shared" ref="AC2:AC18" si="8">N2/0.33</f>
        <v>85.818181818181813</v>
      </c>
      <c r="AD2" s="18">
        <f t="shared" ref="AD2:AD18" si="9">O2/0.0755</f>
        <v>83.046357615894038</v>
      </c>
      <c r="AE2" s="18">
        <f t="shared" ref="AE2:AE18" si="10">E2/2.12</f>
        <v>86.226415094339629</v>
      </c>
      <c r="AF2" s="18">
        <f t="shared" ref="AF2:AF18" si="11">P2/0.216</f>
        <v>90.231481481481481</v>
      </c>
      <c r="AG2" s="18">
        <f t="shared" ref="AG2:AG18" si="12">Q2/0.0329</f>
        <v>93.61702127659575</v>
      </c>
      <c r="AH2" s="18">
        <f t="shared" ref="AH2:AH18" si="13">R2/0.221</f>
        <v>97.104072398190041</v>
      </c>
      <c r="AI2" s="18">
        <f t="shared" ref="AI2:AI18" si="14">S2/0.033</f>
        <v>88.787878787878782</v>
      </c>
      <c r="AK2" s="19">
        <v>1.8454687499999998</v>
      </c>
      <c r="AL2" s="19">
        <v>3.6766958424507656</v>
      </c>
      <c r="AM2" s="19"/>
      <c r="AN2" s="19">
        <v>0.63630467563617155</v>
      </c>
      <c r="AO2" s="19">
        <v>0.34730565847623007</v>
      </c>
      <c r="AP2" s="19">
        <v>1.6389665887598361E-2</v>
      </c>
    </row>
    <row r="3" spans="1:42" ht="13.8">
      <c r="A3" s="8" t="s">
        <v>26</v>
      </c>
      <c r="B3" s="8">
        <v>25757</v>
      </c>
      <c r="C3" s="8" t="s">
        <v>13</v>
      </c>
      <c r="D3" s="17" t="s">
        <v>92</v>
      </c>
      <c r="E3" s="4">
        <v>186.2</v>
      </c>
      <c r="F3" s="4">
        <v>265.2</v>
      </c>
      <c r="G3" s="4">
        <v>521.6</v>
      </c>
      <c r="H3" s="4">
        <v>53.56</v>
      </c>
      <c r="I3" s="4">
        <v>183.5</v>
      </c>
      <c r="J3" s="4">
        <v>29.79</v>
      </c>
      <c r="K3" s="4">
        <v>0.91</v>
      </c>
      <c r="L3" s="4">
        <v>24.65</v>
      </c>
      <c r="M3" s="4">
        <v>4.71</v>
      </c>
      <c r="N3" s="4">
        <v>29.33</v>
      </c>
      <c r="O3" s="4">
        <v>6.26</v>
      </c>
      <c r="P3" s="4">
        <v>19.940000000000001</v>
      </c>
      <c r="Q3" s="4">
        <v>3.21</v>
      </c>
      <c r="R3" s="4">
        <v>21.89</v>
      </c>
      <c r="S3" s="4">
        <v>3.02</v>
      </c>
      <c r="T3" s="4"/>
      <c r="U3" s="18">
        <f t="shared" si="0"/>
        <v>831.34796238244508</v>
      </c>
      <c r="V3" s="18">
        <f t="shared" si="1"/>
        <v>636.09756097560978</v>
      </c>
      <c r="W3" s="18">
        <f t="shared" si="2"/>
        <v>442.64462809917359</v>
      </c>
      <c r="X3" s="18">
        <f t="shared" si="3"/>
        <v>298.3739837398374</v>
      </c>
      <c r="Y3" s="18">
        <f t="shared" si="4"/>
        <v>148.94999999999999</v>
      </c>
      <c r="Z3" s="18">
        <f t="shared" si="5"/>
        <v>11.957950065703022</v>
      </c>
      <c r="AA3" s="18">
        <f t="shared" si="6"/>
        <v>92.322097378277149</v>
      </c>
      <c r="AB3" s="18">
        <f t="shared" si="7"/>
        <v>95.537525354969574</v>
      </c>
      <c r="AC3" s="18">
        <f t="shared" si="8"/>
        <v>88.878787878787875</v>
      </c>
      <c r="AD3" s="18">
        <f t="shared" si="9"/>
        <v>82.913907284768214</v>
      </c>
      <c r="AE3" s="18">
        <f t="shared" si="10"/>
        <v>87.830188679245268</v>
      </c>
      <c r="AF3" s="18">
        <f t="shared" si="11"/>
        <v>92.314814814814824</v>
      </c>
      <c r="AG3" s="18">
        <f t="shared" si="12"/>
        <v>97.568389057750764</v>
      </c>
      <c r="AH3" s="18">
        <f t="shared" si="13"/>
        <v>99.049773755656105</v>
      </c>
      <c r="AI3" s="18">
        <f t="shared" si="14"/>
        <v>91.515151515151516</v>
      </c>
      <c r="AK3" s="19">
        <v>1.5820261437908496</v>
      </c>
      <c r="AL3" s="19">
        <v>3.894199785177229</v>
      </c>
      <c r="AM3" s="19"/>
      <c r="AN3" s="19">
        <v>0.56463721094955599</v>
      </c>
      <c r="AO3" s="19">
        <v>0.42330977797927111</v>
      </c>
      <c r="AP3" s="19">
        <v>1.2053011071172787E-2</v>
      </c>
    </row>
    <row r="4" spans="1:42" ht="13.8">
      <c r="A4" s="8" t="s">
        <v>26</v>
      </c>
      <c r="B4" s="8">
        <v>25758</v>
      </c>
      <c r="C4" s="8" t="s">
        <v>14</v>
      </c>
      <c r="D4" s="17" t="s">
        <v>92</v>
      </c>
      <c r="E4" s="4">
        <v>109.5</v>
      </c>
      <c r="F4" s="4">
        <v>23.9</v>
      </c>
      <c r="G4" s="4">
        <v>58.3</v>
      </c>
      <c r="H4" s="4">
        <v>8</v>
      </c>
      <c r="I4" s="4">
        <v>34.200000000000003</v>
      </c>
      <c r="J4" s="4">
        <v>12.1</v>
      </c>
      <c r="K4" s="4">
        <v>1.94</v>
      </c>
      <c r="L4" s="4">
        <v>15.89</v>
      </c>
      <c r="M4" s="4">
        <v>3.11</v>
      </c>
      <c r="N4" s="4">
        <v>19.079999999999998</v>
      </c>
      <c r="O4" s="4">
        <v>3.87</v>
      </c>
      <c r="P4" s="4">
        <v>11.3</v>
      </c>
      <c r="Q4" s="4">
        <v>1.74</v>
      </c>
      <c r="R4" s="4">
        <v>11.64</v>
      </c>
      <c r="S4" s="4">
        <v>1.72</v>
      </c>
      <c r="T4" s="4"/>
      <c r="U4" s="18">
        <f t="shared" si="0"/>
        <v>74.921630094043877</v>
      </c>
      <c r="V4" s="18">
        <f t="shared" si="1"/>
        <v>71.097560975609753</v>
      </c>
      <c r="W4" s="18">
        <f t="shared" si="2"/>
        <v>66.11570247933885</v>
      </c>
      <c r="X4" s="18">
        <f t="shared" si="3"/>
        <v>55.609756097560982</v>
      </c>
      <c r="Y4" s="18">
        <f t="shared" si="4"/>
        <v>60.499999999999993</v>
      </c>
      <c r="Z4" s="18">
        <f t="shared" si="5"/>
        <v>25.492772667542706</v>
      </c>
      <c r="AA4" s="18">
        <f t="shared" si="6"/>
        <v>59.513108614232209</v>
      </c>
      <c r="AB4" s="18">
        <f t="shared" si="7"/>
        <v>63.083164300202839</v>
      </c>
      <c r="AC4" s="18">
        <f t="shared" si="8"/>
        <v>57.818181818181813</v>
      </c>
      <c r="AD4" s="18">
        <f t="shared" si="9"/>
        <v>51.258278145695364</v>
      </c>
      <c r="AE4" s="18">
        <f t="shared" si="10"/>
        <v>51.65094339622641</v>
      </c>
      <c r="AF4" s="18">
        <f t="shared" si="11"/>
        <v>52.314814814814817</v>
      </c>
      <c r="AG4" s="18">
        <f t="shared" si="12"/>
        <v>52.887537993920972</v>
      </c>
      <c r="AH4" s="18">
        <f t="shared" si="13"/>
        <v>52.669683257918557</v>
      </c>
      <c r="AI4" s="18">
        <f t="shared" si="14"/>
        <v>52.121212121212118</v>
      </c>
      <c r="AK4" s="19">
        <v>0.70363057324840772</v>
      </c>
      <c r="AL4" s="19">
        <v>2.106849315068493</v>
      </c>
      <c r="AM4" s="19"/>
      <c r="AN4" s="19">
        <v>0.72056152473882806</v>
      </c>
      <c r="AO4" s="19">
        <v>0.27345374498925462</v>
      </c>
      <c r="AP4" s="19">
        <v>5.9847302719171769E-3</v>
      </c>
    </row>
    <row r="5" spans="1:42" ht="13.8">
      <c r="A5" s="8" t="s">
        <v>26</v>
      </c>
      <c r="B5" s="8">
        <v>25759</v>
      </c>
      <c r="C5" s="8" t="s">
        <v>14</v>
      </c>
      <c r="D5" s="17" t="s">
        <v>92</v>
      </c>
      <c r="E5" s="4">
        <v>270.5</v>
      </c>
      <c r="F5" s="4">
        <v>100.7</v>
      </c>
      <c r="G5" s="4">
        <v>189.1</v>
      </c>
      <c r="H5" s="4">
        <v>20.43</v>
      </c>
      <c r="I5" s="4">
        <v>76.7</v>
      </c>
      <c r="J5" s="4">
        <v>16.11</v>
      </c>
      <c r="K5" s="4">
        <v>1.41</v>
      </c>
      <c r="L5" s="4">
        <v>19.350000000000001</v>
      </c>
      <c r="M5" s="4">
        <v>4.4400000000000004</v>
      </c>
      <c r="N5" s="4">
        <v>35.11</v>
      </c>
      <c r="O5" s="4">
        <v>9.4499999999999993</v>
      </c>
      <c r="P5" s="4">
        <v>33.74</v>
      </c>
      <c r="Q5" s="4">
        <v>5.55</v>
      </c>
      <c r="R5" s="4">
        <v>38.78</v>
      </c>
      <c r="S5" s="4">
        <v>5.56</v>
      </c>
      <c r="T5" s="4"/>
      <c r="U5" s="18">
        <f t="shared" si="0"/>
        <v>315.67398119122259</v>
      </c>
      <c r="V5" s="18">
        <f t="shared" si="1"/>
        <v>230.60975609756099</v>
      </c>
      <c r="W5" s="18">
        <f t="shared" si="2"/>
        <v>168.84297520661158</v>
      </c>
      <c r="X5" s="18">
        <f t="shared" si="3"/>
        <v>124.71544715447155</v>
      </c>
      <c r="Y5" s="18">
        <f t="shared" si="4"/>
        <v>80.55</v>
      </c>
      <c r="Z5" s="18">
        <f t="shared" si="5"/>
        <v>18.528252299605782</v>
      </c>
      <c r="AA5" s="18">
        <f t="shared" si="6"/>
        <v>72.471910112359552</v>
      </c>
      <c r="AB5" s="18">
        <f t="shared" si="7"/>
        <v>90.060851926977705</v>
      </c>
      <c r="AC5" s="18">
        <f t="shared" si="8"/>
        <v>106.39393939393939</v>
      </c>
      <c r="AD5" s="18">
        <f t="shared" si="9"/>
        <v>125.16556291390728</v>
      </c>
      <c r="AE5" s="18">
        <f t="shared" si="10"/>
        <v>127.5943396226415</v>
      </c>
      <c r="AF5" s="18">
        <f t="shared" si="11"/>
        <v>156.20370370370372</v>
      </c>
      <c r="AG5" s="18">
        <f t="shared" si="12"/>
        <v>168.69300911854103</v>
      </c>
      <c r="AH5" s="18">
        <f t="shared" si="13"/>
        <v>175.47511312217196</v>
      </c>
      <c r="AI5" s="18">
        <f t="shared" si="14"/>
        <v>168.48484848484847</v>
      </c>
      <c r="AK5" s="19">
        <v>0.87840361445783133</v>
      </c>
      <c r="AL5" s="19">
        <v>3.0990757855822548</v>
      </c>
      <c r="AM5" s="19"/>
      <c r="AN5" s="19">
        <v>0.75929174753382045</v>
      </c>
      <c r="AO5" s="19">
        <v>0.20816717757187303</v>
      </c>
      <c r="AP5" s="19">
        <v>3.254107489430659E-2</v>
      </c>
    </row>
    <row r="6" spans="1:42" ht="13.8">
      <c r="A6" s="8" t="s">
        <v>26</v>
      </c>
      <c r="B6" s="8">
        <v>25760</v>
      </c>
      <c r="C6" s="8" t="s">
        <v>14</v>
      </c>
      <c r="D6" s="17" t="s">
        <v>92</v>
      </c>
      <c r="E6" s="4">
        <v>212.3</v>
      </c>
      <c r="F6" s="4">
        <v>153.19999999999999</v>
      </c>
      <c r="G6" s="4">
        <v>311.10000000000002</v>
      </c>
      <c r="H6" s="4">
        <v>32.79</v>
      </c>
      <c r="I6" s="4">
        <v>112.2</v>
      </c>
      <c r="J6" s="4">
        <v>22.3</v>
      </c>
      <c r="K6" s="4">
        <v>1.45</v>
      </c>
      <c r="L6" s="4">
        <v>24.16</v>
      </c>
      <c r="M6" s="4">
        <v>5.13</v>
      </c>
      <c r="N6" s="4">
        <v>33.659999999999997</v>
      </c>
      <c r="O6" s="4">
        <v>7.43</v>
      </c>
      <c r="P6" s="4">
        <v>23.31</v>
      </c>
      <c r="Q6" s="4">
        <v>3.58</v>
      </c>
      <c r="R6" s="4">
        <v>23.83</v>
      </c>
      <c r="S6" s="4">
        <v>3.18</v>
      </c>
      <c r="T6" s="4"/>
      <c r="U6" s="18">
        <f t="shared" si="0"/>
        <v>480.25078369905953</v>
      </c>
      <c r="V6" s="18">
        <f t="shared" si="1"/>
        <v>379.39024390243907</v>
      </c>
      <c r="W6" s="18">
        <f t="shared" si="2"/>
        <v>270.9917355371901</v>
      </c>
      <c r="X6" s="18">
        <f t="shared" si="3"/>
        <v>182.4390243902439</v>
      </c>
      <c r="Y6" s="18">
        <f t="shared" si="4"/>
        <v>111.5</v>
      </c>
      <c r="Z6" s="18">
        <f t="shared" si="5"/>
        <v>19.053876478318003</v>
      </c>
      <c r="AA6" s="18">
        <f t="shared" si="6"/>
        <v>90.486891385767791</v>
      </c>
      <c r="AB6" s="18">
        <f t="shared" si="7"/>
        <v>104.05679513184585</v>
      </c>
      <c r="AC6" s="18">
        <f t="shared" si="8"/>
        <v>101.99999999999999</v>
      </c>
      <c r="AD6" s="18">
        <f t="shared" si="9"/>
        <v>98.410596026490069</v>
      </c>
      <c r="AE6" s="18">
        <f t="shared" si="10"/>
        <v>100.14150943396227</v>
      </c>
      <c r="AF6" s="18">
        <f t="shared" si="11"/>
        <v>107.91666666666666</v>
      </c>
      <c r="AG6" s="18">
        <f t="shared" si="12"/>
        <v>108.8145896656535</v>
      </c>
      <c r="AH6" s="18">
        <f t="shared" si="13"/>
        <v>107.82805429864253</v>
      </c>
      <c r="AI6" s="18">
        <f t="shared" si="14"/>
        <v>96.36363636363636</v>
      </c>
      <c r="AK6" s="19">
        <v>1.7433986928104577</v>
      </c>
      <c r="AL6" s="19">
        <v>4.03485633537447</v>
      </c>
      <c r="AM6" s="19"/>
      <c r="AN6" s="19">
        <v>0.73752952230105562</v>
      </c>
      <c r="AO6" s="19">
        <v>0.22492352019998152</v>
      </c>
      <c r="AP6" s="19">
        <v>3.7546957498962835E-2</v>
      </c>
    </row>
    <row r="7" spans="1:42" ht="13.8">
      <c r="A7" s="8" t="s">
        <v>26</v>
      </c>
      <c r="B7" s="8">
        <v>25802</v>
      </c>
      <c r="C7" s="8" t="s">
        <v>14</v>
      </c>
      <c r="D7" s="17" t="s">
        <v>92</v>
      </c>
      <c r="E7" s="4">
        <v>174.1</v>
      </c>
      <c r="F7" s="4">
        <v>697.6</v>
      </c>
      <c r="G7" s="3">
        <v>1091.7</v>
      </c>
      <c r="H7" s="4">
        <v>110.36</v>
      </c>
      <c r="I7" s="4">
        <v>358.4</v>
      </c>
      <c r="J7" s="4">
        <v>44.25</v>
      </c>
      <c r="K7" s="4">
        <v>1.84</v>
      </c>
      <c r="L7" s="4">
        <v>31.89</v>
      </c>
      <c r="M7" s="4">
        <v>5.38</v>
      </c>
      <c r="N7" s="4">
        <v>28.55</v>
      </c>
      <c r="O7" s="4">
        <v>5.12</v>
      </c>
      <c r="P7" s="4">
        <v>14.28</v>
      </c>
      <c r="Q7" s="4">
        <v>2.1</v>
      </c>
      <c r="R7" s="4">
        <v>14.78</v>
      </c>
      <c r="S7" s="4">
        <v>2.0699999999999998</v>
      </c>
      <c r="T7" s="4"/>
      <c r="U7" s="18">
        <f t="shared" si="0"/>
        <v>2186.8338557993729</v>
      </c>
      <c r="V7" s="18">
        <f t="shared" si="1"/>
        <v>1331.3414634146343</v>
      </c>
      <c r="W7" s="18">
        <f t="shared" si="2"/>
        <v>912.06611570247935</v>
      </c>
      <c r="X7" s="18">
        <f t="shared" si="3"/>
        <v>582.76422764227641</v>
      </c>
      <c r="Y7" s="18">
        <f t="shared" si="4"/>
        <v>221.25</v>
      </c>
      <c r="Z7" s="18">
        <f t="shared" si="5"/>
        <v>24.178712220762154</v>
      </c>
      <c r="AA7" s="18">
        <f t="shared" si="6"/>
        <v>119.438202247191</v>
      </c>
      <c r="AB7" s="18">
        <f t="shared" si="7"/>
        <v>109.12778904665315</v>
      </c>
      <c r="AC7" s="18">
        <f t="shared" si="8"/>
        <v>86.515151515151516</v>
      </c>
      <c r="AD7" s="18">
        <f t="shared" si="9"/>
        <v>67.814569536423846</v>
      </c>
      <c r="AE7" s="18">
        <f t="shared" si="10"/>
        <v>82.122641509433961</v>
      </c>
      <c r="AF7" s="18">
        <f t="shared" si="11"/>
        <v>66.111111111111114</v>
      </c>
      <c r="AG7" s="18">
        <f t="shared" si="12"/>
        <v>63.829787234042556</v>
      </c>
      <c r="AH7" s="18">
        <f t="shared" si="13"/>
        <v>66.877828054298632</v>
      </c>
      <c r="AI7" s="18">
        <f t="shared" si="14"/>
        <v>62.72727272727272</v>
      </c>
      <c r="AK7" s="19">
        <v>1.2404999999999999</v>
      </c>
      <c r="AL7" s="19">
        <v>2.4905226881102815</v>
      </c>
      <c r="AM7" s="19"/>
      <c r="AN7" s="19">
        <v>0.83682540461132815</v>
      </c>
      <c r="AO7" s="19">
        <v>0.14954921566637078</v>
      </c>
      <c r="AP7" s="19">
        <v>1.3625379722301137E-2</v>
      </c>
    </row>
    <row r="8" spans="1:42" ht="13.8">
      <c r="A8" s="8" t="s">
        <v>26</v>
      </c>
      <c r="B8" s="8">
        <v>333121</v>
      </c>
      <c r="C8" s="8" t="s">
        <v>12</v>
      </c>
      <c r="D8" s="17" t="s">
        <v>92</v>
      </c>
      <c r="E8" s="4">
        <v>95.1</v>
      </c>
      <c r="F8" s="4">
        <v>246.9</v>
      </c>
      <c r="G8" s="3">
        <v>493.7</v>
      </c>
      <c r="H8" s="4">
        <v>49.76</v>
      </c>
      <c r="I8" s="4">
        <v>169.1</v>
      </c>
      <c r="J8" s="4">
        <v>24.27</v>
      </c>
      <c r="K8" s="4">
        <v>0.82</v>
      </c>
      <c r="L8" s="4">
        <v>16.75</v>
      </c>
      <c r="M8" s="4">
        <v>2.98</v>
      </c>
      <c r="N8" s="4">
        <v>16.86</v>
      </c>
      <c r="O8" s="4">
        <v>3.42</v>
      </c>
      <c r="P8" s="4">
        <v>11.45</v>
      </c>
      <c r="Q8" s="4">
        <v>1.82</v>
      </c>
      <c r="R8" s="4">
        <v>12.92</v>
      </c>
      <c r="S8" s="4">
        <v>1.83</v>
      </c>
      <c r="T8" s="4"/>
      <c r="U8" s="18">
        <f t="shared" si="0"/>
        <v>773.98119122257049</v>
      </c>
      <c r="V8" s="18">
        <f t="shared" si="1"/>
        <v>602.07317073170736</v>
      </c>
      <c r="W8" s="18">
        <f t="shared" si="2"/>
        <v>411.23966942148758</v>
      </c>
      <c r="X8" s="18">
        <f t="shared" si="3"/>
        <v>274.95934959349592</v>
      </c>
      <c r="Y8" s="18">
        <f t="shared" si="4"/>
        <v>121.35</v>
      </c>
      <c r="Z8" s="18">
        <f t="shared" si="5"/>
        <v>10.775295663600525</v>
      </c>
      <c r="AA8" s="18">
        <f t="shared" si="6"/>
        <v>62.734082397003739</v>
      </c>
      <c r="AB8" s="18">
        <f t="shared" si="7"/>
        <v>60.446247464503045</v>
      </c>
      <c r="AC8" s="18">
        <f t="shared" si="8"/>
        <v>51.090909090909086</v>
      </c>
      <c r="AD8" s="18">
        <f t="shared" si="9"/>
        <v>45.298013245033111</v>
      </c>
      <c r="AE8" s="18">
        <f t="shared" si="10"/>
        <v>44.85849056603773</v>
      </c>
      <c r="AF8" s="18">
        <f t="shared" si="11"/>
        <v>53.00925925925926</v>
      </c>
      <c r="AG8" s="18">
        <f t="shared" si="12"/>
        <v>55.319148936170215</v>
      </c>
      <c r="AH8" s="18">
        <f t="shared" si="13"/>
        <v>58.46153846153846</v>
      </c>
      <c r="AI8" s="18">
        <f t="shared" si="14"/>
        <v>55.454545454545453</v>
      </c>
      <c r="AK8" s="19">
        <v>1.6906542056074767</v>
      </c>
      <c r="AL8" s="19">
        <v>4.6277602523659311</v>
      </c>
      <c r="AM8" s="19"/>
      <c r="AN8" s="19">
        <v>0.75696916697481553</v>
      </c>
      <c r="AO8" s="19">
        <v>0.11185626435515575</v>
      </c>
      <c r="AP8" s="19">
        <v>0.13117456867002875</v>
      </c>
    </row>
    <row r="9" spans="1:42" ht="13.8">
      <c r="A9" s="8" t="s">
        <v>26</v>
      </c>
      <c r="B9" s="8">
        <v>334231</v>
      </c>
      <c r="D9" s="17" t="s">
        <v>92</v>
      </c>
      <c r="E9" s="10">
        <v>46.2</v>
      </c>
      <c r="F9" s="10">
        <v>35.299999999999997</v>
      </c>
      <c r="G9" s="10">
        <v>91</v>
      </c>
      <c r="H9" s="10">
        <v>11.23</v>
      </c>
      <c r="I9" s="10">
        <v>44.2</v>
      </c>
      <c r="J9" s="10">
        <v>8.76</v>
      </c>
      <c r="K9" s="10">
        <v>1.1499999999999999</v>
      </c>
      <c r="L9" s="10">
        <v>8.61</v>
      </c>
      <c r="M9" s="10">
        <v>1.46</v>
      </c>
      <c r="N9" s="10">
        <v>8.4700000000000006</v>
      </c>
      <c r="O9" s="10">
        <v>1.69</v>
      </c>
      <c r="P9" s="10">
        <v>4.84</v>
      </c>
      <c r="Q9" s="10">
        <v>0.7</v>
      </c>
      <c r="R9" s="10">
        <v>4.71</v>
      </c>
      <c r="S9" s="10">
        <v>0.64</v>
      </c>
      <c r="U9" s="18">
        <f t="shared" si="0"/>
        <v>110.65830721003134</v>
      </c>
      <c r="V9" s="18">
        <f t="shared" si="1"/>
        <v>110.97560975609757</v>
      </c>
      <c r="W9" s="18">
        <f t="shared" si="2"/>
        <v>92.809917355371908</v>
      </c>
      <c r="X9" s="18">
        <f t="shared" si="3"/>
        <v>71.869918699186996</v>
      </c>
      <c r="Y9" s="18">
        <f t="shared" si="4"/>
        <v>43.8</v>
      </c>
      <c r="Z9" s="18">
        <f t="shared" si="5"/>
        <v>15.111695137976346</v>
      </c>
      <c r="AA9" s="18">
        <f t="shared" si="6"/>
        <v>32.247191011235948</v>
      </c>
      <c r="AB9" s="18">
        <f t="shared" si="7"/>
        <v>29.614604462474645</v>
      </c>
      <c r="AC9" s="18">
        <f t="shared" si="8"/>
        <v>25.666666666666668</v>
      </c>
      <c r="AD9" s="18">
        <f t="shared" si="9"/>
        <v>22.3841059602649</v>
      </c>
      <c r="AE9" s="18">
        <f t="shared" si="10"/>
        <v>21.79245283018868</v>
      </c>
      <c r="AF9" s="18">
        <f t="shared" si="11"/>
        <v>22.407407407407408</v>
      </c>
      <c r="AG9" s="18">
        <f t="shared" si="12"/>
        <v>21.276595744680851</v>
      </c>
      <c r="AH9" s="18">
        <f t="shared" si="13"/>
        <v>21.312217194570135</v>
      </c>
      <c r="AI9" s="18">
        <f t="shared" si="14"/>
        <v>19.393939393939394</v>
      </c>
      <c r="AK9" s="19">
        <v>0.14781380852967493</v>
      </c>
      <c r="AL9" s="19">
        <v>2.4458874458874456</v>
      </c>
      <c r="AM9" s="19"/>
      <c r="AN9" s="19">
        <v>0.75566970700097269</v>
      </c>
      <c r="AO9" s="19">
        <v>0.23007732537269518</v>
      </c>
      <c r="AP9" s="19">
        <v>1.425296762633237E-2</v>
      </c>
    </row>
    <row r="10" spans="1:42" s="20" customFormat="1" ht="13.8">
      <c r="A10" s="20" t="s">
        <v>26</v>
      </c>
      <c r="B10" s="20">
        <v>25751</v>
      </c>
      <c r="C10" s="20" t="s">
        <v>13</v>
      </c>
      <c r="D10" s="21" t="s">
        <v>91</v>
      </c>
      <c r="E10" s="22">
        <v>207.9</v>
      </c>
      <c r="F10" s="22">
        <v>186.9</v>
      </c>
      <c r="G10" s="22">
        <v>374.7</v>
      </c>
      <c r="H10" s="22">
        <v>37.72</v>
      </c>
      <c r="I10" s="22">
        <v>129.4</v>
      </c>
      <c r="J10" s="22">
        <v>24.51</v>
      </c>
      <c r="K10" s="22">
        <v>0.92</v>
      </c>
      <c r="L10" s="22">
        <v>23.68</v>
      </c>
      <c r="M10" s="22">
        <v>5.07</v>
      </c>
      <c r="N10" s="22">
        <v>32.97</v>
      </c>
      <c r="O10" s="22">
        <v>7.25</v>
      </c>
      <c r="P10" s="22">
        <v>22.74</v>
      </c>
      <c r="Q10" s="22">
        <v>3.62</v>
      </c>
      <c r="R10" s="22">
        <v>22.94</v>
      </c>
      <c r="S10" s="22">
        <v>3.09</v>
      </c>
      <c r="T10" s="22"/>
      <c r="U10" s="23">
        <f t="shared" si="0"/>
        <v>585.89341692789969</v>
      </c>
      <c r="V10" s="23">
        <f t="shared" si="1"/>
        <v>456.95121951219511</v>
      </c>
      <c r="W10" s="23">
        <f t="shared" si="2"/>
        <v>311.73553719008265</v>
      </c>
      <c r="X10" s="23">
        <f t="shared" si="3"/>
        <v>210.40650406504065</v>
      </c>
      <c r="Y10" s="23">
        <f t="shared" si="4"/>
        <v>122.55</v>
      </c>
      <c r="Z10" s="23">
        <f t="shared" si="5"/>
        <v>12.089356110381077</v>
      </c>
      <c r="AA10" s="23">
        <f t="shared" si="6"/>
        <v>88.689138576779015</v>
      </c>
      <c r="AB10" s="23">
        <f t="shared" si="7"/>
        <v>102.8397565922921</v>
      </c>
      <c r="AC10" s="23">
        <f t="shared" si="8"/>
        <v>99.909090909090907</v>
      </c>
      <c r="AD10" s="23">
        <f t="shared" si="9"/>
        <v>96.026490066225165</v>
      </c>
      <c r="AE10" s="23">
        <f t="shared" si="10"/>
        <v>98.066037735849051</v>
      </c>
      <c r="AF10" s="23">
        <f t="shared" si="11"/>
        <v>105.27777777777777</v>
      </c>
      <c r="AG10" s="23">
        <f t="shared" si="12"/>
        <v>110.03039513677813</v>
      </c>
      <c r="AH10" s="23">
        <f t="shared" si="13"/>
        <v>103.80090497737557</v>
      </c>
      <c r="AI10" s="23">
        <f t="shared" si="14"/>
        <v>93.636363636363626</v>
      </c>
      <c r="AK10" s="24">
        <v>2.0107500000000003</v>
      </c>
      <c r="AL10" s="24">
        <v>2.5589225589225588</v>
      </c>
      <c r="AM10" s="24"/>
      <c r="AN10" s="24">
        <v>0.7478654953774192</v>
      </c>
      <c r="AO10" s="24">
        <v>0.24344961499884299</v>
      </c>
      <c r="AP10" s="24">
        <v>8.684889623737771E-3</v>
      </c>
    </row>
    <row r="11" spans="1:42" s="20" customFormat="1" ht="13.8">
      <c r="A11" s="20" t="s">
        <v>26</v>
      </c>
      <c r="B11" s="20">
        <v>25777</v>
      </c>
      <c r="C11" s="20" t="s">
        <v>29</v>
      </c>
      <c r="D11" s="21" t="s">
        <v>91</v>
      </c>
      <c r="E11" s="22">
        <v>15</v>
      </c>
      <c r="F11" s="22">
        <v>72.900000000000006</v>
      </c>
      <c r="G11" s="22">
        <v>130</v>
      </c>
      <c r="H11" s="22">
        <v>13</v>
      </c>
      <c r="I11" s="22">
        <v>43.1</v>
      </c>
      <c r="J11" s="22">
        <v>6.36</v>
      </c>
      <c r="K11" s="22">
        <v>1.2</v>
      </c>
      <c r="L11" s="22">
        <v>3.49</v>
      </c>
      <c r="M11" s="22">
        <v>0.48</v>
      </c>
      <c r="N11" s="22">
        <v>2.23</v>
      </c>
      <c r="O11" s="22">
        <v>0.42</v>
      </c>
      <c r="P11" s="22">
        <v>1.55</v>
      </c>
      <c r="Q11" s="22">
        <v>0.25</v>
      </c>
      <c r="R11" s="22">
        <v>1.89</v>
      </c>
      <c r="S11" s="22">
        <v>0.32</v>
      </c>
      <c r="T11" s="22"/>
      <c r="U11" s="23">
        <f t="shared" si="0"/>
        <v>228.52664576802511</v>
      </c>
      <c r="V11" s="23">
        <f t="shared" si="1"/>
        <v>158.53658536585368</v>
      </c>
      <c r="W11" s="23">
        <f t="shared" si="2"/>
        <v>107.43801652892563</v>
      </c>
      <c r="X11" s="23">
        <f t="shared" si="3"/>
        <v>70.081300813008127</v>
      </c>
      <c r="Y11" s="23">
        <f t="shared" si="4"/>
        <v>31.8</v>
      </c>
      <c r="Z11" s="23">
        <f t="shared" si="5"/>
        <v>15.768725361366622</v>
      </c>
      <c r="AA11" s="23">
        <f t="shared" si="6"/>
        <v>13.071161048689138</v>
      </c>
      <c r="AB11" s="23">
        <f t="shared" si="7"/>
        <v>9.736308316430021</v>
      </c>
      <c r="AC11" s="23">
        <f t="shared" si="8"/>
        <v>6.7575757575757569</v>
      </c>
      <c r="AD11" s="23">
        <f t="shared" si="9"/>
        <v>5.5629139072847682</v>
      </c>
      <c r="AE11" s="23">
        <f t="shared" si="10"/>
        <v>7.0754716981132075</v>
      </c>
      <c r="AF11" s="23">
        <f t="shared" si="11"/>
        <v>7.1759259259259265</v>
      </c>
      <c r="AG11" s="23">
        <f t="shared" si="12"/>
        <v>7.5987841945288759</v>
      </c>
      <c r="AH11" s="23">
        <f t="shared" si="13"/>
        <v>8.5520361990950224</v>
      </c>
      <c r="AI11" s="23">
        <f t="shared" si="14"/>
        <v>9.6969696969696972</v>
      </c>
      <c r="AK11" s="24">
        <v>0.54588235294117649</v>
      </c>
      <c r="AL11" s="24">
        <v>5.6733333333333329</v>
      </c>
      <c r="AM11" s="24"/>
      <c r="AN11" s="24">
        <v>0.80039901606754182</v>
      </c>
      <c r="AO11" s="24">
        <v>0.13931600589724347</v>
      </c>
      <c r="AP11" s="24">
        <v>6.0284978035214619E-2</v>
      </c>
    </row>
    <row r="12" spans="1:42" s="20" customFormat="1" ht="13.8">
      <c r="A12" s="20" t="s">
        <v>26</v>
      </c>
      <c r="B12" s="20">
        <v>25804</v>
      </c>
      <c r="C12" s="20" t="s">
        <v>14</v>
      </c>
      <c r="D12" s="21" t="s">
        <v>91</v>
      </c>
      <c r="E12" s="22">
        <v>36.200000000000003</v>
      </c>
      <c r="F12" s="22">
        <v>60.1</v>
      </c>
      <c r="G12" s="25">
        <v>119.4</v>
      </c>
      <c r="H12" s="22">
        <v>12.76</v>
      </c>
      <c r="I12" s="22">
        <v>44.2</v>
      </c>
      <c r="J12" s="22">
        <v>7.98</v>
      </c>
      <c r="K12" s="22">
        <v>0.87</v>
      </c>
      <c r="L12" s="22">
        <v>6.58</v>
      </c>
      <c r="M12" s="22">
        <v>1.18</v>
      </c>
      <c r="N12" s="22">
        <v>6.52</v>
      </c>
      <c r="O12" s="22">
        <v>1.32</v>
      </c>
      <c r="P12" s="22">
        <v>4.2</v>
      </c>
      <c r="Q12" s="22">
        <v>0.63</v>
      </c>
      <c r="R12" s="22">
        <v>4.32</v>
      </c>
      <c r="S12" s="22">
        <v>0.63</v>
      </c>
      <c r="T12" s="22"/>
      <c r="U12" s="23">
        <f t="shared" si="0"/>
        <v>188.40125391849529</v>
      </c>
      <c r="V12" s="23">
        <f t="shared" si="1"/>
        <v>145.60975609756099</v>
      </c>
      <c r="W12" s="23">
        <f t="shared" si="2"/>
        <v>105.45454545454545</v>
      </c>
      <c r="X12" s="23">
        <f t="shared" si="3"/>
        <v>71.869918699186996</v>
      </c>
      <c r="Y12" s="23">
        <f t="shared" si="4"/>
        <v>39.9</v>
      </c>
      <c r="Z12" s="23">
        <f t="shared" si="5"/>
        <v>11.432325886990801</v>
      </c>
      <c r="AA12" s="23">
        <f t="shared" si="6"/>
        <v>24.644194756554306</v>
      </c>
      <c r="AB12" s="23">
        <f t="shared" si="7"/>
        <v>23.935091277890468</v>
      </c>
      <c r="AC12" s="23">
        <f t="shared" si="8"/>
        <v>19.757575757575754</v>
      </c>
      <c r="AD12" s="23">
        <f t="shared" si="9"/>
        <v>17.483443708609272</v>
      </c>
      <c r="AE12" s="23">
        <f t="shared" si="10"/>
        <v>17.075471698113208</v>
      </c>
      <c r="AF12" s="23">
        <f t="shared" si="11"/>
        <v>19.444444444444446</v>
      </c>
      <c r="AG12" s="23">
        <f t="shared" si="12"/>
        <v>19.148936170212767</v>
      </c>
      <c r="AH12" s="23">
        <f t="shared" si="13"/>
        <v>19.547511312217196</v>
      </c>
      <c r="AI12" s="23">
        <f t="shared" si="14"/>
        <v>19.09090909090909</v>
      </c>
      <c r="AK12" s="24">
        <v>0.21631428571428571</v>
      </c>
      <c r="AL12" s="24">
        <v>3.964088397790055</v>
      </c>
      <c r="AM12" s="24"/>
      <c r="AN12" s="24">
        <v>0.76439479867889681</v>
      </c>
      <c r="AO12" s="24">
        <v>0.20366363192385836</v>
      </c>
      <c r="AP12" s="24">
        <v>3.1941569397244962E-2</v>
      </c>
    </row>
    <row r="13" spans="1:42" s="20" customFormat="1" ht="13.8">
      <c r="A13" s="20" t="s">
        <v>26</v>
      </c>
      <c r="B13" s="20">
        <v>333122</v>
      </c>
      <c r="C13" s="20" t="s">
        <v>12</v>
      </c>
      <c r="D13" s="21" t="s">
        <v>91</v>
      </c>
      <c r="E13" s="22">
        <v>56.9</v>
      </c>
      <c r="F13" s="22">
        <v>186.9</v>
      </c>
      <c r="G13" s="25">
        <v>367.6</v>
      </c>
      <c r="H13" s="22">
        <v>38.74</v>
      </c>
      <c r="I13" s="22">
        <v>138.1</v>
      </c>
      <c r="J13" s="22">
        <v>21.59</v>
      </c>
      <c r="K13" s="22">
        <v>1.04</v>
      </c>
      <c r="L13" s="22">
        <v>15.81</v>
      </c>
      <c r="M13" s="22">
        <v>2.35</v>
      </c>
      <c r="N13" s="22">
        <v>11.09</v>
      </c>
      <c r="O13" s="22">
        <v>1.92</v>
      </c>
      <c r="P13" s="22">
        <v>6.19</v>
      </c>
      <c r="Q13" s="22">
        <v>0.91</v>
      </c>
      <c r="R13" s="22">
        <v>6.58</v>
      </c>
      <c r="S13" s="22">
        <v>0.94</v>
      </c>
      <c r="T13" s="22"/>
      <c r="U13" s="23">
        <f t="shared" si="0"/>
        <v>585.89341692789969</v>
      </c>
      <c r="V13" s="23">
        <f t="shared" si="1"/>
        <v>448.29268292682934</v>
      </c>
      <c r="W13" s="23">
        <f t="shared" si="2"/>
        <v>320.16528925619838</v>
      </c>
      <c r="X13" s="23">
        <f t="shared" si="3"/>
        <v>224.55284552845526</v>
      </c>
      <c r="Y13" s="23">
        <f t="shared" si="4"/>
        <v>107.94999999999999</v>
      </c>
      <c r="Z13" s="23">
        <f t="shared" si="5"/>
        <v>13.666228646517741</v>
      </c>
      <c r="AA13" s="23">
        <f t="shared" si="6"/>
        <v>59.213483146067411</v>
      </c>
      <c r="AB13" s="23">
        <f t="shared" si="7"/>
        <v>47.667342799188646</v>
      </c>
      <c r="AC13" s="23">
        <f t="shared" si="8"/>
        <v>33.606060606060602</v>
      </c>
      <c r="AD13" s="23">
        <f t="shared" si="9"/>
        <v>25.430463576158939</v>
      </c>
      <c r="AE13" s="23">
        <f t="shared" si="10"/>
        <v>26.839622641509433</v>
      </c>
      <c r="AF13" s="23">
        <f t="shared" si="11"/>
        <v>28.657407407407408</v>
      </c>
      <c r="AG13" s="23">
        <f t="shared" si="12"/>
        <v>27.659574468085108</v>
      </c>
      <c r="AH13" s="23">
        <f t="shared" si="13"/>
        <v>29.773755656108598</v>
      </c>
      <c r="AI13" s="23">
        <f t="shared" si="14"/>
        <v>28.484848484848481</v>
      </c>
      <c r="AK13" s="24">
        <v>0.63401098901098907</v>
      </c>
      <c r="AL13" s="24">
        <v>4.7715289982425313</v>
      </c>
      <c r="AM13" s="24"/>
      <c r="AN13" s="24">
        <v>0.75568936014950006</v>
      </c>
      <c r="AO13" s="24">
        <v>0.22767321477188984</v>
      </c>
      <c r="AP13" s="24">
        <v>1.6637425078610081E-2</v>
      </c>
    </row>
    <row r="14" spans="1:42" ht="13.8">
      <c r="A14" s="8" t="s">
        <v>26</v>
      </c>
      <c r="B14" s="8">
        <v>25767</v>
      </c>
      <c r="C14" s="8" t="s">
        <v>29</v>
      </c>
      <c r="D14" s="17" t="s">
        <v>6</v>
      </c>
      <c r="E14" s="4">
        <v>115.7</v>
      </c>
      <c r="F14" s="4">
        <v>60.3</v>
      </c>
      <c r="G14" s="4">
        <v>198.8</v>
      </c>
      <c r="H14" s="4">
        <v>28.18</v>
      </c>
      <c r="I14" s="4">
        <v>114.5</v>
      </c>
      <c r="J14" s="4">
        <v>22.02</v>
      </c>
      <c r="K14" s="4">
        <v>2.0499999999999998</v>
      </c>
      <c r="L14" s="4">
        <v>19.25</v>
      </c>
      <c r="M14" s="4">
        <v>3.4</v>
      </c>
      <c r="N14" s="4">
        <v>19.510000000000002</v>
      </c>
      <c r="O14" s="4">
        <v>3.91</v>
      </c>
      <c r="P14" s="4">
        <v>11.95</v>
      </c>
      <c r="Q14" s="4">
        <v>1.74</v>
      </c>
      <c r="R14" s="4">
        <v>11.46</v>
      </c>
      <c r="S14" s="4">
        <v>1.59</v>
      </c>
      <c r="T14" s="4"/>
      <c r="U14" s="18">
        <f t="shared" si="0"/>
        <v>189.02821316614418</v>
      </c>
      <c r="V14" s="18">
        <f t="shared" si="1"/>
        <v>242.43902439024393</v>
      </c>
      <c r="W14" s="18">
        <f t="shared" si="2"/>
        <v>232.89256198347107</v>
      </c>
      <c r="X14" s="18">
        <f t="shared" si="3"/>
        <v>186.17886178861789</v>
      </c>
      <c r="Y14" s="18">
        <f t="shared" si="4"/>
        <v>110.1</v>
      </c>
      <c r="Z14" s="18">
        <f t="shared" si="5"/>
        <v>26.938239159001313</v>
      </c>
      <c r="AA14" s="18">
        <f t="shared" si="6"/>
        <v>72.097378277153553</v>
      </c>
      <c r="AB14" s="18">
        <f t="shared" si="7"/>
        <v>68.965517241379317</v>
      </c>
      <c r="AC14" s="18">
        <f t="shared" si="8"/>
        <v>59.121212121212125</v>
      </c>
      <c r="AD14" s="18">
        <f t="shared" si="9"/>
        <v>51.788079470198682</v>
      </c>
      <c r="AE14" s="18">
        <f t="shared" si="10"/>
        <v>54.575471698113205</v>
      </c>
      <c r="AF14" s="18">
        <f t="shared" si="11"/>
        <v>55.324074074074069</v>
      </c>
      <c r="AG14" s="18">
        <f t="shared" si="12"/>
        <v>52.887537993920972</v>
      </c>
      <c r="AH14" s="18">
        <f t="shared" si="13"/>
        <v>51.855203619909503</v>
      </c>
      <c r="AI14" s="18">
        <f t="shared" si="14"/>
        <v>48.18181818181818</v>
      </c>
      <c r="AK14" s="19">
        <v>0.29366834170854272</v>
      </c>
      <c r="AL14" s="19">
        <v>3.2454624027657735</v>
      </c>
      <c r="AM14" s="19"/>
      <c r="AN14" s="19">
        <v>0.74038940619864801</v>
      </c>
      <c r="AO14" s="19">
        <v>0.14041746965421362</v>
      </c>
      <c r="AP14" s="19">
        <v>0.11919312414713841</v>
      </c>
    </row>
    <row r="15" spans="1:42" ht="13.8">
      <c r="A15" s="8" t="s">
        <v>26</v>
      </c>
      <c r="B15" s="8">
        <v>25770</v>
      </c>
      <c r="C15" s="8" t="s">
        <v>29</v>
      </c>
      <c r="D15" s="17" t="s">
        <v>6</v>
      </c>
      <c r="E15" s="4">
        <v>86.5</v>
      </c>
      <c r="F15" s="4">
        <v>25.6</v>
      </c>
      <c r="G15" s="4">
        <v>93.8</v>
      </c>
      <c r="H15" s="4">
        <v>14.83</v>
      </c>
      <c r="I15" s="4">
        <v>66.5</v>
      </c>
      <c r="J15" s="4">
        <v>14.48</v>
      </c>
      <c r="K15" s="4">
        <v>1.18</v>
      </c>
      <c r="L15" s="4">
        <v>14.03</v>
      </c>
      <c r="M15" s="4">
        <v>2.54</v>
      </c>
      <c r="N15" s="4">
        <v>15.77</v>
      </c>
      <c r="O15" s="4">
        <v>3.1</v>
      </c>
      <c r="P15" s="4">
        <v>9.5299999999999994</v>
      </c>
      <c r="Q15" s="4">
        <v>1.44</v>
      </c>
      <c r="R15" s="4">
        <v>9.5500000000000007</v>
      </c>
      <c r="S15" s="4">
        <v>1.28</v>
      </c>
      <c r="T15" s="4"/>
      <c r="U15" s="18">
        <f t="shared" si="0"/>
        <v>80.250783699059568</v>
      </c>
      <c r="V15" s="18">
        <f t="shared" si="1"/>
        <v>114.39024390243902</v>
      </c>
      <c r="W15" s="18">
        <f t="shared" si="2"/>
        <v>122.56198347107438</v>
      </c>
      <c r="X15" s="18">
        <f t="shared" si="3"/>
        <v>108.130081300813</v>
      </c>
      <c r="Y15" s="18">
        <f t="shared" si="4"/>
        <v>72.399999999999991</v>
      </c>
      <c r="Z15" s="18">
        <f t="shared" si="5"/>
        <v>15.505913272010512</v>
      </c>
      <c r="AA15" s="18">
        <f t="shared" si="6"/>
        <v>52.546816479400746</v>
      </c>
      <c r="AB15" s="18">
        <f t="shared" si="7"/>
        <v>51.521298174442194</v>
      </c>
      <c r="AC15" s="18">
        <f t="shared" si="8"/>
        <v>47.787878787878782</v>
      </c>
      <c r="AD15" s="18">
        <f t="shared" si="9"/>
        <v>41.059602649006628</v>
      </c>
      <c r="AE15" s="18">
        <f t="shared" si="10"/>
        <v>40.801886792452827</v>
      </c>
      <c r="AF15" s="18">
        <f t="shared" si="11"/>
        <v>44.120370370370367</v>
      </c>
      <c r="AG15" s="18">
        <f t="shared" si="12"/>
        <v>43.768996960486319</v>
      </c>
      <c r="AH15" s="18">
        <f t="shared" si="13"/>
        <v>43.212669683257921</v>
      </c>
      <c r="AI15" s="18">
        <f t="shared" si="14"/>
        <v>38.787878787878789</v>
      </c>
      <c r="AK15" s="19">
        <v>0.60958333333333337</v>
      </c>
      <c r="AL15" s="19">
        <v>4.078612716763006</v>
      </c>
      <c r="AM15" s="19"/>
      <c r="AN15" s="19">
        <v>0.74991046548587936</v>
      </c>
      <c r="AO15" s="19">
        <v>9.3823737406258309E-2</v>
      </c>
      <c r="AP15" s="19">
        <v>0.1562657971078624</v>
      </c>
    </row>
    <row r="16" spans="1:42" ht="13.8">
      <c r="A16" s="8" t="s">
        <v>26</v>
      </c>
      <c r="B16" s="8">
        <v>25780</v>
      </c>
      <c r="C16" s="8" t="s">
        <v>29</v>
      </c>
      <c r="D16" s="17" t="s">
        <v>6</v>
      </c>
      <c r="E16" s="4">
        <v>85.1</v>
      </c>
      <c r="F16" s="4">
        <v>201.5</v>
      </c>
      <c r="G16" s="4">
        <v>394.7</v>
      </c>
      <c r="H16" s="4">
        <v>40.1</v>
      </c>
      <c r="I16" s="4">
        <v>141.69999999999999</v>
      </c>
      <c r="J16" s="4">
        <v>21.08</v>
      </c>
      <c r="K16" s="4">
        <v>3.38</v>
      </c>
      <c r="L16" s="4">
        <v>15.72</v>
      </c>
      <c r="M16" s="4">
        <v>2.75</v>
      </c>
      <c r="N16" s="4">
        <v>15.63</v>
      </c>
      <c r="O16" s="4">
        <v>3</v>
      </c>
      <c r="P16" s="4">
        <v>8.89</v>
      </c>
      <c r="Q16" s="4">
        <v>1.34</v>
      </c>
      <c r="R16" s="4">
        <v>9.35</v>
      </c>
      <c r="S16" s="4">
        <v>1.35</v>
      </c>
      <c r="T16" s="4"/>
      <c r="U16" s="18">
        <f t="shared" si="0"/>
        <v>631.66144200626957</v>
      </c>
      <c r="V16" s="18">
        <f t="shared" si="1"/>
        <v>481.34146341463418</v>
      </c>
      <c r="W16" s="18">
        <f t="shared" si="2"/>
        <v>331.40495867768595</v>
      </c>
      <c r="X16" s="18">
        <f t="shared" si="3"/>
        <v>230.40650406504062</v>
      </c>
      <c r="Y16" s="18">
        <f t="shared" si="4"/>
        <v>105.39999999999999</v>
      </c>
      <c r="Z16" s="18">
        <f t="shared" si="5"/>
        <v>44.415243101182654</v>
      </c>
      <c r="AA16" s="18">
        <f t="shared" si="6"/>
        <v>58.876404494382022</v>
      </c>
      <c r="AB16" s="18">
        <f t="shared" si="7"/>
        <v>55.780933062880329</v>
      </c>
      <c r="AC16" s="18">
        <f t="shared" si="8"/>
        <v>47.363636363636367</v>
      </c>
      <c r="AD16" s="18">
        <f t="shared" si="9"/>
        <v>39.735099337748345</v>
      </c>
      <c r="AE16" s="18">
        <f t="shared" si="10"/>
        <v>40.141509433962263</v>
      </c>
      <c r="AF16" s="18">
        <f t="shared" si="11"/>
        <v>41.157407407407412</v>
      </c>
      <c r="AG16" s="18">
        <f t="shared" si="12"/>
        <v>40.729483282674778</v>
      </c>
      <c r="AH16" s="18">
        <f t="shared" si="13"/>
        <v>42.307692307692307</v>
      </c>
      <c r="AI16" s="18">
        <f t="shared" si="14"/>
        <v>40.909090909090907</v>
      </c>
      <c r="AK16" s="19">
        <v>0.8087692307692308</v>
      </c>
      <c r="AL16" s="19">
        <v>3.3066980023501764</v>
      </c>
      <c r="AM16" s="19"/>
      <c r="AN16" s="19">
        <v>0.59931506849315064</v>
      </c>
      <c r="AO16" s="19">
        <v>0.24980350325623174</v>
      </c>
      <c r="AP16" s="19">
        <v>0.15088142825061757</v>
      </c>
    </row>
    <row r="17" spans="1:42" ht="13.8">
      <c r="A17" s="8" t="s">
        <v>26</v>
      </c>
      <c r="B17" s="8">
        <v>25809</v>
      </c>
      <c r="C17" s="8" t="s">
        <v>9</v>
      </c>
      <c r="D17" s="17" t="s">
        <v>6</v>
      </c>
      <c r="E17" s="4">
        <v>32</v>
      </c>
      <c r="F17" s="4">
        <v>19.7</v>
      </c>
      <c r="G17" s="3">
        <v>40.9</v>
      </c>
      <c r="H17" s="4">
        <v>5.89</v>
      </c>
      <c r="I17" s="4">
        <v>22.4</v>
      </c>
      <c r="J17" s="4">
        <v>4.93</v>
      </c>
      <c r="K17" s="4">
        <v>0.56000000000000005</v>
      </c>
      <c r="L17" s="4">
        <v>4.5199999999999996</v>
      </c>
      <c r="M17" s="4">
        <v>0.88</v>
      </c>
      <c r="N17" s="4">
        <v>5.2</v>
      </c>
      <c r="O17" s="4">
        <v>1.1100000000000001</v>
      </c>
      <c r="P17" s="4">
        <v>3.28</v>
      </c>
      <c r="Q17" s="4">
        <v>0.56999999999999995</v>
      </c>
      <c r="R17" s="4">
        <v>4.1399999999999997</v>
      </c>
      <c r="S17" s="4">
        <v>0.72</v>
      </c>
      <c r="T17" s="4"/>
      <c r="U17" s="18">
        <f t="shared" si="0"/>
        <v>61.755485893416925</v>
      </c>
      <c r="V17" s="18">
        <f t="shared" si="1"/>
        <v>49.878048780487809</v>
      </c>
      <c r="W17" s="18">
        <f t="shared" si="2"/>
        <v>48.67768595041322</v>
      </c>
      <c r="X17" s="18">
        <f t="shared" si="3"/>
        <v>36.422764227642276</v>
      </c>
      <c r="Y17" s="18">
        <f t="shared" si="4"/>
        <v>24.65</v>
      </c>
      <c r="Z17" s="18">
        <f t="shared" si="5"/>
        <v>7.3587385019710911</v>
      </c>
      <c r="AA17" s="18">
        <f t="shared" si="6"/>
        <v>16.928838951310858</v>
      </c>
      <c r="AB17" s="18">
        <f t="shared" si="7"/>
        <v>17.849898580121707</v>
      </c>
      <c r="AC17" s="18">
        <f t="shared" si="8"/>
        <v>15.757575757575758</v>
      </c>
      <c r="AD17" s="18">
        <f t="shared" si="9"/>
        <v>14.701986754966889</v>
      </c>
      <c r="AE17" s="18">
        <f t="shared" si="10"/>
        <v>15.094339622641508</v>
      </c>
      <c r="AF17" s="18">
        <f t="shared" si="11"/>
        <v>15.185185185185185</v>
      </c>
      <c r="AG17" s="18">
        <f t="shared" si="12"/>
        <v>17.325227963525837</v>
      </c>
      <c r="AH17" s="18">
        <f t="shared" si="13"/>
        <v>18.733031674208142</v>
      </c>
      <c r="AI17" s="18">
        <f t="shared" si="14"/>
        <v>21.818181818181817</v>
      </c>
      <c r="AK17" s="19">
        <v>0.71171779141104285</v>
      </c>
      <c r="AL17" s="19">
        <v>7.2843749999999998</v>
      </c>
      <c r="AM17" s="19"/>
      <c r="AN17" s="19">
        <v>0.79736968358731497</v>
      </c>
      <c r="AO17" s="19">
        <v>0.18524219247152851</v>
      </c>
      <c r="AP17" s="19">
        <v>1.7388123941156398E-2</v>
      </c>
    </row>
    <row r="18" spans="1:42" ht="13.8">
      <c r="A18" s="8" t="s">
        <v>26</v>
      </c>
      <c r="B18" s="8">
        <v>25810</v>
      </c>
      <c r="C18" s="8" t="s">
        <v>9</v>
      </c>
      <c r="D18" s="17" t="s">
        <v>6</v>
      </c>
      <c r="E18" s="4">
        <v>50.8</v>
      </c>
      <c r="F18" s="4">
        <v>74</v>
      </c>
      <c r="G18" s="3">
        <v>138</v>
      </c>
      <c r="H18" s="4">
        <v>14.11</v>
      </c>
      <c r="I18" s="4">
        <v>44.3</v>
      </c>
      <c r="J18" s="4">
        <v>8.11</v>
      </c>
      <c r="K18" s="4">
        <v>0.86</v>
      </c>
      <c r="L18" s="4">
        <v>7.15</v>
      </c>
      <c r="M18" s="4">
        <v>1.36</v>
      </c>
      <c r="N18" s="4">
        <v>7.67</v>
      </c>
      <c r="O18" s="4">
        <v>1.72</v>
      </c>
      <c r="P18" s="4">
        <v>5.54</v>
      </c>
      <c r="Q18" s="4">
        <v>0.91</v>
      </c>
      <c r="R18" s="4">
        <v>6.22</v>
      </c>
      <c r="S18" s="4">
        <v>1.02</v>
      </c>
      <c r="T18" s="4"/>
      <c r="U18" s="18">
        <f t="shared" si="0"/>
        <v>231.97492163009403</v>
      </c>
      <c r="V18" s="18">
        <f t="shared" si="1"/>
        <v>168.29268292682929</v>
      </c>
      <c r="W18" s="18">
        <f t="shared" si="2"/>
        <v>116.61157024793388</v>
      </c>
      <c r="X18" s="18">
        <f t="shared" si="3"/>
        <v>72.032520325203251</v>
      </c>
      <c r="Y18" s="18">
        <f t="shared" si="4"/>
        <v>40.549999999999997</v>
      </c>
      <c r="Z18" s="18">
        <f t="shared" si="5"/>
        <v>11.300919842312746</v>
      </c>
      <c r="AA18" s="18">
        <f t="shared" si="6"/>
        <v>26.779026217228463</v>
      </c>
      <c r="AB18" s="18">
        <f t="shared" si="7"/>
        <v>27.58620689655173</v>
      </c>
      <c r="AC18" s="18">
        <f t="shared" si="8"/>
        <v>23.242424242424242</v>
      </c>
      <c r="AD18" s="18">
        <f t="shared" si="9"/>
        <v>22.781456953642383</v>
      </c>
      <c r="AE18" s="18">
        <f t="shared" si="10"/>
        <v>23.962264150943394</v>
      </c>
      <c r="AF18" s="18">
        <f t="shared" si="11"/>
        <v>25.648148148148149</v>
      </c>
      <c r="AG18" s="18">
        <f t="shared" si="12"/>
        <v>27.659574468085108</v>
      </c>
      <c r="AH18" s="18">
        <f t="shared" si="13"/>
        <v>28.144796380090497</v>
      </c>
      <c r="AI18" s="18">
        <f t="shared" si="14"/>
        <v>30.909090909090907</v>
      </c>
      <c r="AK18" s="19">
        <v>1.167863247863248</v>
      </c>
      <c r="AL18" s="19">
        <v>5.3149606299212602</v>
      </c>
      <c r="AM18" s="19"/>
      <c r="AN18" s="19">
        <v>0.7937343296272954</v>
      </c>
      <c r="AO18" s="19">
        <v>0.19856781588278474</v>
      </c>
      <c r="AP18" s="19">
        <v>7.6978544899198907E-3</v>
      </c>
    </row>
  </sheetData>
  <sortState ref="A2:AP20">
    <sortCondition ref="D2:D20"/>
    <sortCondition ref="B2:B20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9"/>
  <sheetViews>
    <sheetView topLeftCell="M1" workbookViewId="0">
      <selection activeCell="M1" sqref="A1:XFD1"/>
    </sheetView>
  </sheetViews>
  <sheetFormatPr defaultRowHeight="12.6"/>
  <sheetData>
    <row r="1" spans="1:42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</row>
    <row r="2" spans="1:42" ht="13.8">
      <c r="A2" t="s">
        <v>26</v>
      </c>
      <c r="B2">
        <v>25752</v>
      </c>
      <c r="C2" t="s">
        <v>13</v>
      </c>
      <c r="D2" s="11" t="s">
        <v>93</v>
      </c>
      <c r="E2" s="5">
        <v>190.7</v>
      </c>
      <c r="F2" s="5">
        <v>198.2</v>
      </c>
      <c r="G2" s="5">
        <v>399.9</v>
      </c>
      <c r="H2" s="5">
        <v>43.03</v>
      </c>
      <c r="I2" s="5">
        <v>156.69999999999999</v>
      </c>
      <c r="J2" s="5">
        <v>28.77</v>
      </c>
      <c r="K2" s="5">
        <v>2.2999999999999998</v>
      </c>
      <c r="L2" s="5">
        <v>26.92</v>
      </c>
      <c r="M2" s="5">
        <v>5.1100000000000003</v>
      </c>
      <c r="N2" s="5">
        <v>31.78</v>
      </c>
      <c r="O2" s="5">
        <v>6.6</v>
      </c>
      <c r="P2" s="5">
        <v>19.420000000000002</v>
      </c>
      <c r="Q2" s="5">
        <v>2.98</v>
      </c>
      <c r="R2" s="5">
        <v>19.23</v>
      </c>
      <c r="S2" s="5">
        <v>2.57</v>
      </c>
      <c r="T2" s="5"/>
      <c r="U2" s="7">
        <f t="shared" ref="U2:U8" si="0">F2/0.319</f>
        <v>621.31661442006271</v>
      </c>
      <c r="V2" s="7">
        <f t="shared" ref="V2:V8" si="1">G2/0.82</f>
        <v>487.6829268292683</v>
      </c>
      <c r="W2" s="7">
        <f t="shared" ref="W2:W8" si="2">H2/0.121</f>
        <v>355.61983471074382</v>
      </c>
      <c r="X2" s="7">
        <f t="shared" ref="X2:X8" si="3">I2/0.615</f>
        <v>254.79674796747966</v>
      </c>
      <c r="Y2" s="7">
        <f t="shared" ref="Y2:Y8" si="4">J2/0.2</f>
        <v>143.85</v>
      </c>
      <c r="Z2" s="7">
        <f t="shared" ref="Z2:Z8" si="5">K2/0.0761</f>
        <v>30.223390275952692</v>
      </c>
      <c r="AA2" s="7">
        <f t="shared" ref="AA2:AA8" si="6">L2/0.267</f>
        <v>100.82397003745318</v>
      </c>
      <c r="AB2" s="7">
        <f t="shared" ref="AB2:AB8" si="7">M2/0.0493</f>
        <v>103.65111561866127</v>
      </c>
      <c r="AC2" s="7">
        <f t="shared" ref="AC2:AC8" si="8">N2/0.33</f>
        <v>96.303030303030297</v>
      </c>
      <c r="AD2" s="7">
        <f t="shared" ref="AD2:AD8" si="9">O2/0.0755</f>
        <v>87.41721854304636</v>
      </c>
      <c r="AE2" s="7">
        <f t="shared" ref="AE2:AE8" si="10">E2/2.12</f>
        <v>89.952830188679229</v>
      </c>
      <c r="AF2" s="7">
        <f t="shared" ref="AF2:AF8" si="11">P2/0.216</f>
        <v>89.907407407407419</v>
      </c>
      <c r="AG2" s="7">
        <f t="shared" ref="AG2:AG8" si="12">Q2/0.0329</f>
        <v>90.577507598784194</v>
      </c>
      <c r="AH2" s="7">
        <f t="shared" ref="AH2:AH8" si="13">R2/0.221</f>
        <v>87.013574660633481</v>
      </c>
      <c r="AI2" s="7">
        <f t="shared" ref="AI2:AI8" si="14">S2/0.033</f>
        <v>77.878787878787875</v>
      </c>
      <c r="AK2" s="14">
        <v>0.96600000000000008</v>
      </c>
      <c r="AL2" s="14">
        <v>2.4483481908757212</v>
      </c>
      <c r="AM2" s="14"/>
      <c r="AN2" s="14">
        <v>0.49088651421631274</v>
      </c>
      <c r="AO2" s="14">
        <v>0.49678694111355826</v>
      </c>
      <c r="AP2" s="14">
        <v>1.2326544670128978E-2</v>
      </c>
    </row>
    <row r="3" spans="1:42" ht="13.8">
      <c r="A3" t="s">
        <v>26</v>
      </c>
      <c r="B3">
        <v>25753</v>
      </c>
      <c r="C3" t="s">
        <v>13</v>
      </c>
      <c r="D3" s="11" t="s">
        <v>93</v>
      </c>
      <c r="E3" s="5">
        <v>328.9</v>
      </c>
      <c r="F3" s="5">
        <v>448.6</v>
      </c>
      <c r="G3" s="5">
        <v>966.1</v>
      </c>
      <c r="H3" s="5">
        <v>106.37</v>
      </c>
      <c r="I3" s="5">
        <v>408.8</v>
      </c>
      <c r="J3" s="5">
        <v>66.44</v>
      </c>
      <c r="K3" s="5">
        <v>4.88</v>
      </c>
      <c r="L3" s="5">
        <v>60.74</v>
      </c>
      <c r="M3" s="5">
        <v>10.48</v>
      </c>
      <c r="N3" s="5">
        <v>61.4</v>
      </c>
      <c r="O3" s="5">
        <v>12.05</v>
      </c>
      <c r="P3" s="5">
        <v>32.47</v>
      </c>
      <c r="Q3" s="5">
        <v>4.1500000000000004</v>
      </c>
      <c r="R3" s="5">
        <v>22.51</v>
      </c>
      <c r="S3" s="5">
        <v>2.59</v>
      </c>
      <c r="T3" s="5"/>
      <c r="U3" s="7">
        <f t="shared" si="0"/>
        <v>1406.2695924764892</v>
      </c>
      <c r="V3" s="7">
        <f t="shared" si="1"/>
        <v>1178.1707317073171</v>
      </c>
      <c r="W3" s="7">
        <f t="shared" si="2"/>
        <v>879.09090909090912</v>
      </c>
      <c r="X3" s="7">
        <f t="shared" si="3"/>
        <v>664.71544715447158</v>
      </c>
      <c r="Y3" s="7">
        <f t="shared" si="4"/>
        <v>332.2</v>
      </c>
      <c r="Z3" s="7">
        <f t="shared" si="5"/>
        <v>64.126149802890936</v>
      </c>
      <c r="AA3" s="7">
        <f t="shared" si="6"/>
        <v>227.49063670411985</v>
      </c>
      <c r="AB3" s="7">
        <f t="shared" si="7"/>
        <v>212.57606490872215</v>
      </c>
      <c r="AC3" s="7">
        <f t="shared" si="8"/>
        <v>186.06060606060603</v>
      </c>
      <c r="AD3" s="7">
        <f t="shared" si="9"/>
        <v>159.60264900662253</v>
      </c>
      <c r="AE3" s="7">
        <f t="shared" si="10"/>
        <v>155.14150943396226</v>
      </c>
      <c r="AF3" s="7">
        <f t="shared" si="11"/>
        <v>150.32407407407408</v>
      </c>
      <c r="AG3" s="7">
        <f t="shared" si="12"/>
        <v>126.13981762917935</v>
      </c>
      <c r="AH3" s="7">
        <f t="shared" si="13"/>
        <v>101.8552036199095</v>
      </c>
      <c r="AI3" s="7">
        <f t="shared" si="14"/>
        <v>78.48484848484847</v>
      </c>
      <c r="AK3" s="14">
        <v>0.91874999999999996</v>
      </c>
      <c r="AL3" s="14">
        <v>0.84524171480693222</v>
      </c>
      <c r="AM3" s="14"/>
      <c r="AN3" s="14">
        <v>0.55877428591283551</v>
      </c>
      <c r="AO3" s="14">
        <v>0.41320458470510496</v>
      </c>
      <c r="AP3" s="14">
        <v>2.8021129382059598E-2</v>
      </c>
    </row>
    <row r="4" spans="1:42" ht="13.8">
      <c r="A4" t="s">
        <v>26</v>
      </c>
      <c r="B4">
        <v>25754</v>
      </c>
      <c r="C4" t="s">
        <v>13</v>
      </c>
      <c r="D4" s="11" t="s">
        <v>93</v>
      </c>
      <c r="E4" s="5">
        <v>208.8</v>
      </c>
      <c r="F4" s="5">
        <v>318</v>
      </c>
      <c r="G4" s="5">
        <v>593.29999999999995</v>
      </c>
      <c r="H4" s="5">
        <v>57.05</v>
      </c>
      <c r="I4" s="5">
        <v>189.3</v>
      </c>
      <c r="J4" s="5">
        <v>28.75</v>
      </c>
      <c r="K4" s="5">
        <v>0.95</v>
      </c>
      <c r="L4" s="5">
        <v>24.48</v>
      </c>
      <c r="M4" s="5">
        <v>4.8499999999999996</v>
      </c>
      <c r="N4" s="5">
        <v>32.270000000000003</v>
      </c>
      <c r="O4" s="5">
        <v>7.55</v>
      </c>
      <c r="P4" s="5">
        <v>24.53</v>
      </c>
      <c r="Q4" s="5">
        <v>4</v>
      </c>
      <c r="R4" s="5">
        <v>27.15</v>
      </c>
      <c r="S4" s="5">
        <v>3.92</v>
      </c>
      <c r="T4" s="5"/>
      <c r="U4" s="7">
        <f t="shared" si="0"/>
        <v>996.86520376175542</v>
      </c>
      <c r="V4" s="7">
        <f t="shared" si="1"/>
        <v>723.53658536585363</v>
      </c>
      <c r="W4" s="7">
        <f t="shared" si="2"/>
        <v>471.48760330578511</v>
      </c>
      <c r="X4" s="7">
        <f t="shared" si="3"/>
        <v>307.80487804878049</v>
      </c>
      <c r="Y4" s="7">
        <f t="shared" si="4"/>
        <v>143.75</v>
      </c>
      <c r="Z4" s="7">
        <f t="shared" si="5"/>
        <v>12.483574244415243</v>
      </c>
      <c r="AA4" s="7">
        <f t="shared" si="6"/>
        <v>91.685393258426956</v>
      </c>
      <c r="AB4" s="7">
        <f t="shared" si="7"/>
        <v>98.377281947261665</v>
      </c>
      <c r="AC4" s="7">
        <f t="shared" si="8"/>
        <v>97.787878787878796</v>
      </c>
      <c r="AD4" s="7">
        <f t="shared" si="9"/>
        <v>100</v>
      </c>
      <c r="AE4" s="7">
        <f t="shared" si="10"/>
        <v>98.490566037735846</v>
      </c>
      <c r="AF4" s="7">
        <f t="shared" si="11"/>
        <v>113.56481481481482</v>
      </c>
      <c r="AG4" s="7">
        <f t="shared" si="12"/>
        <v>121.58054711246201</v>
      </c>
      <c r="AH4" s="7">
        <f t="shared" si="13"/>
        <v>122.85067873303167</v>
      </c>
      <c r="AI4" s="7">
        <f t="shared" si="14"/>
        <v>118.78787878787878</v>
      </c>
      <c r="AK4" s="14">
        <v>1.611959798994975</v>
      </c>
      <c r="AL4" s="14">
        <v>4.2749042145593865</v>
      </c>
      <c r="AM4" s="14"/>
      <c r="AN4" s="14">
        <v>0.59725921911273949</v>
      </c>
      <c r="AO4" s="14">
        <v>0.39702147235950519</v>
      </c>
      <c r="AP4" s="14">
        <v>5.7193085277553717E-3</v>
      </c>
    </row>
    <row r="5" spans="1:42" ht="13.8">
      <c r="A5" t="s">
        <v>26</v>
      </c>
      <c r="B5">
        <v>25762</v>
      </c>
      <c r="C5" t="s">
        <v>14</v>
      </c>
      <c r="D5" s="11" t="s">
        <v>93</v>
      </c>
      <c r="E5" s="5">
        <v>141.1</v>
      </c>
      <c r="F5" s="5">
        <v>226.4</v>
      </c>
      <c r="G5" s="5">
        <v>421.3</v>
      </c>
      <c r="H5" s="5">
        <v>41.48</v>
      </c>
      <c r="I5" s="5">
        <v>136.5</v>
      </c>
      <c r="J5" s="5">
        <v>20.55</v>
      </c>
      <c r="K5" s="5">
        <v>1.87</v>
      </c>
      <c r="L5" s="5">
        <v>17.84</v>
      </c>
      <c r="M5" s="5">
        <v>3.62</v>
      </c>
      <c r="N5" s="5">
        <v>23.5</v>
      </c>
      <c r="O5" s="5">
        <v>5.34</v>
      </c>
      <c r="P5" s="5">
        <v>17.55</v>
      </c>
      <c r="Q5" s="5">
        <v>2.79</v>
      </c>
      <c r="R5" s="5">
        <v>18.98</v>
      </c>
      <c r="S5" s="5">
        <v>2.72</v>
      </c>
      <c r="T5" s="5"/>
      <c r="U5" s="7">
        <f t="shared" si="0"/>
        <v>709.71786833855799</v>
      </c>
      <c r="V5" s="7">
        <f t="shared" si="1"/>
        <v>513.78048780487813</v>
      </c>
      <c r="W5" s="7">
        <f t="shared" si="2"/>
        <v>342.80991735537191</v>
      </c>
      <c r="X5" s="7">
        <f t="shared" si="3"/>
        <v>221.95121951219514</v>
      </c>
      <c r="Y5" s="7">
        <f t="shared" si="4"/>
        <v>102.75</v>
      </c>
      <c r="Z5" s="7">
        <f t="shared" si="5"/>
        <v>24.572930354796323</v>
      </c>
      <c r="AA5" s="7">
        <f t="shared" si="6"/>
        <v>66.81647940074906</v>
      </c>
      <c r="AB5" s="7">
        <f t="shared" si="7"/>
        <v>73.427991886409743</v>
      </c>
      <c r="AC5" s="7">
        <f t="shared" si="8"/>
        <v>71.212121212121204</v>
      </c>
      <c r="AD5" s="7">
        <f t="shared" si="9"/>
        <v>70.728476821192046</v>
      </c>
      <c r="AE5" s="7">
        <f t="shared" si="10"/>
        <v>66.556603773584897</v>
      </c>
      <c r="AF5" s="7">
        <f t="shared" si="11"/>
        <v>81.25</v>
      </c>
      <c r="AG5" s="7">
        <f t="shared" si="12"/>
        <v>84.80243161094225</v>
      </c>
      <c r="AH5" s="7">
        <f t="shared" si="13"/>
        <v>85.882352941176478</v>
      </c>
      <c r="AI5" s="7">
        <f t="shared" si="14"/>
        <v>82.424242424242422</v>
      </c>
      <c r="AK5" s="14">
        <v>2.2311340206185566</v>
      </c>
      <c r="AL5" s="14">
        <v>3.8107725017717935</v>
      </c>
      <c r="AM5" s="14"/>
      <c r="AN5" s="14">
        <v>0.78539698990993623</v>
      </c>
      <c r="AO5" s="14">
        <v>0.20003163736446181</v>
      </c>
      <c r="AP5" s="14">
        <v>1.4571372725601788E-2</v>
      </c>
    </row>
    <row r="6" spans="1:42" ht="13.8">
      <c r="A6" t="s">
        <v>26</v>
      </c>
      <c r="B6">
        <v>25763</v>
      </c>
      <c r="C6" t="s">
        <v>14</v>
      </c>
      <c r="D6" s="11" t="s">
        <v>93</v>
      </c>
      <c r="E6" s="5">
        <v>176</v>
      </c>
      <c r="F6" s="5">
        <v>307</v>
      </c>
      <c r="G6" s="5">
        <v>656.1</v>
      </c>
      <c r="H6" s="5">
        <v>66.73</v>
      </c>
      <c r="I6" s="5">
        <v>231.6</v>
      </c>
      <c r="J6" s="5">
        <v>33.93</v>
      </c>
      <c r="K6" s="5">
        <v>2.2000000000000002</v>
      </c>
      <c r="L6" s="5">
        <v>27.21</v>
      </c>
      <c r="M6" s="5">
        <v>4.8899999999999997</v>
      </c>
      <c r="N6" s="5">
        <v>28.56</v>
      </c>
      <c r="O6" s="5">
        <v>5.99</v>
      </c>
      <c r="P6" s="5">
        <v>18.64</v>
      </c>
      <c r="Q6" s="5">
        <v>2.73</v>
      </c>
      <c r="R6" s="5">
        <v>16.82</v>
      </c>
      <c r="S6" s="5">
        <v>2.23</v>
      </c>
      <c r="T6" s="5"/>
      <c r="U6" s="7">
        <f t="shared" si="0"/>
        <v>962.38244514106577</v>
      </c>
      <c r="V6" s="7">
        <f t="shared" si="1"/>
        <v>800.12195121951231</v>
      </c>
      <c r="W6" s="7">
        <f t="shared" si="2"/>
        <v>551.48760330578523</v>
      </c>
      <c r="X6" s="7">
        <f t="shared" si="3"/>
        <v>376.58536585365852</v>
      </c>
      <c r="Y6" s="7">
        <f t="shared" si="4"/>
        <v>169.64999999999998</v>
      </c>
      <c r="Z6" s="7">
        <f t="shared" si="5"/>
        <v>28.909329829172144</v>
      </c>
      <c r="AA6" s="7">
        <f t="shared" si="6"/>
        <v>101.91011235955055</v>
      </c>
      <c r="AB6" s="7">
        <f t="shared" si="7"/>
        <v>99.188640973630825</v>
      </c>
      <c r="AC6" s="7">
        <f t="shared" si="8"/>
        <v>86.545454545454533</v>
      </c>
      <c r="AD6" s="7">
        <f t="shared" si="9"/>
        <v>79.337748344370866</v>
      </c>
      <c r="AE6" s="7">
        <f t="shared" si="10"/>
        <v>83.018867924528294</v>
      </c>
      <c r="AF6" s="7">
        <f t="shared" si="11"/>
        <v>86.296296296296305</v>
      </c>
      <c r="AG6" s="7">
        <f t="shared" si="12"/>
        <v>82.978723404255319</v>
      </c>
      <c r="AH6" s="7">
        <f t="shared" si="13"/>
        <v>76.108597285067873</v>
      </c>
      <c r="AI6" s="7">
        <f t="shared" si="14"/>
        <v>67.575757575757578</v>
      </c>
      <c r="AK6" s="14">
        <v>1.3709615384615383</v>
      </c>
      <c r="AL6" s="14">
        <v>2.7102272727272729</v>
      </c>
      <c r="AM6" s="14"/>
      <c r="AN6" s="14">
        <v>0.67341372369633801</v>
      </c>
      <c r="AO6" s="14">
        <v>0.29408365313883111</v>
      </c>
      <c r="AP6" s="14">
        <v>3.2502623164830796E-2</v>
      </c>
    </row>
    <row r="7" spans="1:42" ht="13.8">
      <c r="A7" t="s">
        <v>26</v>
      </c>
      <c r="B7">
        <v>25781</v>
      </c>
      <c r="C7" t="s">
        <v>29</v>
      </c>
      <c r="D7" s="11" t="s">
        <v>5</v>
      </c>
      <c r="E7" s="5">
        <v>114.9</v>
      </c>
      <c r="F7" s="5">
        <v>287.89999999999998</v>
      </c>
      <c r="G7" s="5">
        <v>553.5</v>
      </c>
      <c r="H7" s="5">
        <v>55.34</v>
      </c>
      <c r="I7" s="5">
        <v>189.8</v>
      </c>
      <c r="J7" s="5">
        <v>27.73</v>
      </c>
      <c r="K7" s="5">
        <v>4.3099999999999996</v>
      </c>
      <c r="L7" s="5">
        <v>21.08</v>
      </c>
      <c r="M7" s="5">
        <v>3.67</v>
      </c>
      <c r="N7" s="5">
        <v>20.47</v>
      </c>
      <c r="O7" s="5">
        <v>4.04</v>
      </c>
      <c r="P7" s="5">
        <v>12.05</v>
      </c>
      <c r="Q7" s="5">
        <v>1.73</v>
      </c>
      <c r="R7" s="5">
        <v>12.46</v>
      </c>
      <c r="S7" s="5">
        <v>1.69</v>
      </c>
      <c r="T7" s="5"/>
      <c r="U7" s="7">
        <f t="shared" si="0"/>
        <v>902.50783699059548</v>
      </c>
      <c r="V7" s="7">
        <f t="shared" si="1"/>
        <v>675</v>
      </c>
      <c r="W7" s="7">
        <f t="shared" si="2"/>
        <v>457.35537190082647</v>
      </c>
      <c r="X7" s="7">
        <f t="shared" si="3"/>
        <v>308.6178861788618</v>
      </c>
      <c r="Y7" s="7">
        <f t="shared" si="4"/>
        <v>138.65</v>
      </c>
      <c r="Z7" s="7">
        <f t="shared" si="5"/>
        <v>56.636005256241781</v>
      </c>
      <c r="AA7" s="7">
        <f t="shared" si="6"/>
        <v>78.95131086142321</v>
      </c>
      <c r="AB7" s="7">
        <f t="shared" si="7"/>
        <v>74.4421906693712</v>
      </c>
      <c r="AC7" s="7">
        <f t="shared" si="8"/>
        <v>62.030303030303024</v>
      </c>
      <c r="AD7" s="7">
        <f t="shared" si="9"/>
        <v>53.509933774834437</v>
      </c>
      <c r="AE7" s="7">
        <f t="shared" si="10"/>
        <v>54.198113207547166</v>
      </c>
      <c r="AF7" s="7">
        <f t="shared" si="11"/>
        <v>55.787037037037038</v>
      </c>
      <c r="AG7" s="7">
        <f t="shared" si="12"/>
        <v>52.583586626139819</v>
      </c>
      <c r="AH7" s="7">
        <f t="shared" si="13"/>
        <v>56.380090497737562</v>
      </c>
      <c r="AI7" s="7">
        <f t="shared" si="14"/>
        <v>51.212121212121211</v>
      </c>
      <c r="AK7" s="14">
        <v>0.79615969581749058</v>
      </c>
      <c r="AL7" s="14">
        <v>2.5813751087902523</v>
      </c>
      <c r="AM7" s="14"/>
      <c r="AN7" s="14">
        <v>0.59174779870798599</v>
      </c>
      <c r="AO7" s="14">
        <v>0.34489730452084993</v>
      </c>
      <c r="AP7" s="14">
        <v>6.3354896771164057E-2</v>
      </c>
    </row>
    <row r="8" spans="1:42" ht="13.8">
      <c r="A8" t="s">
        <v>26</v>
      </c>
      <c r="B8">
        <v>333119</v>
      </c>
      <c r="C8" t="s">
        <v>10</v>
      </c>
      <c r="D8" s="11" t="s">
        <v>5</v>
      </c>
      <c r="E8" s="5">
        <v>40.799999999999997</v>
      </c>
      <c r="F8" s="5">
        <v>78.599999999999994</v>
      </c>
      <c r="G8" s="6">
        <v>163.69999999999999</v>
      </c>
      <c r="H8" s="5">
        <v>17.98</v>
      </c>
      <c r="I8" s="5">
        <v>64.8</v>
      </c>
      <c r="J8" s="5">
        <v>10.16</v>
      </c>
      <c r="K8" s="5">
        <v>1.67</v>
      </c>
      <c r="L8" s="5">
        <v>8.49</v>
      </c>
      <c r="M8" s="5">
        <v>1.45</v>
      </c>
      <c r="N8" s="5">
        <v>7.95</v>
      </c>
      <c r="O8" s="5">
        <v>1.5</v>
      </c>
      <c r="P8" s="5">
        <v>4.6100000000000003</v>
      </c>
      <c r="Q8" s="5">
        <v>0.63</v>
      </c>
      <c r="R8" s="5">
        <v>4.3899999999999997</v>
      </c>
      <c r="S8" s="5">
        <v>0.7</v>
      </c>
      <c r="T8" s="5"/>
      <c r="U8" s="7">
        <f t="shared" si="0"/>
        <v>246.3949843260188</v>
      </c>
      <c r="V8" s="7">
        <f t="shared" si="1"/>
        <v>199.63414634146341</v>
      </c>
      <c r="W8" s="7">
        <f t="shared" si="2"/>
        <v>148.59504132231405</v>
      </c>
      <c r="X8" s="7">
        <f t="shared" si="3"/>
        <v>105.36585365853658</v>
      </c>
      <c r="Y8" s="7">
        <f t="shared" si="4"/>
        <v>50.8</v>
      </c>
      <c r="Z8" s="7">
        <f t="shared" si="5"/>
        <v>21.944809461235216</v>
      </c>
      <c r="AA8" s="7">
        <f t="shared" si="6"/>
        <v>31.797752808988761</v>
      </c>
      <c r="AB8" s="7">
        <f t="shared" si="7"/>
        <v>29.411764705882355</v>
      </c>
      <c r="AC8" s="7">
        <f t="shared" si="8"/>
        <v>24.09090909090909</v>
      </c>
      <c r="AD8" s="7">
        <f t="shared" si="9"/>
        <v>19.867549668874172</v>
      </c>
      <c r="AE8" s="7">
        <f t="shared" si="10"/>
        <v>19.245283018867923</v>
      </c>
      <c r="AF8" s="7">
        <f t="shared" si="11"/>
        <v>21.342592592592595</v>
      </c>
      <c r="AG8" s="7">
        <f t="shared" si="12"/>
        <v>19.148936170212767</v>
      </c>
      <c r="AH8" s="7">
        <f t="shared" si="13"/>
        <v>19.864253393665155</v>
      </c>
      <c r="AI8" s="7">
        <f t="shared" si="14"/>
        <v>21.212121212121211</v>
      </c>
      <c r="AK8" s="14">
        <v>9.8957219251336909E-2</v>
      </c>
      <c r="AL8" s="14">
        <v>3.6348039215686279</v>
      </c>
      <c r="AM8" s="14"/>
      <c r="AN8" s="14">
        <v>0.54356349852511721</v>
      </c>
      <c r="AO8" s="14">
        <v>0.42761116443188396</v>
      </c>
      <c r="AP8" s="14">
        <v>2.8825337042998642E-2</v>
      </c>
    </row>
    <row r="9" spans="1:42" ht="13.8">
      <c r="A9" t="s">
        <v>26</v>
      </c>
      <c r="B9">
        <v>333120</v>
      </c>
      <c r="C9" t="s">
        <v>12</v>
      </c>
      <c r="D9" s="11" t="s">
        <v>5</v>
      </c>
      <c r="E9" s="5">
        <v>883.3</v>
      </c>
      <c r="F9" s="5">
        <v>632.6</v>
      </c>
      <c r="G9" s="6">
        <v>1480.8</v>
      </c>
      <c r="H9" s="5">
        <v>192.73</v>
      </c>
      <c r="I9" s="5">
        <v>860.1</v>
      </c>
      <c r="J9" s="5">
        <v>164.74</v>
      </c>
      <c r="K9" s="5">
        <v>4.0999999999999996</v>
      </c>
      <c r="L9" s="5">
        <v>138.94</v>
      </c>
      <c r="M9" s="5">
        <v>25.86</v>
      </c>
      <c r="N9" s="5">
        <v>159.16999999999999</v>
      </c>
      <c r="O9" s="5">
        <v>34.270000000000003</v>
      </c>
      <c r="P9" s="5">
        <v>111.87</v>
      </c>
      <c r="Q9" s="5">
        <v>16.55</v>
      </c>
      <c r="R9" s="5">
        <v>116.68</v>
      </c>
      <c r="S9" s="5">
        <v>17.559999999999999</v>
      </c>
      <c r="T9" s="5"/>
      <c r="U9" s="7">
        <f t="shared" ref="U9" si="15">F9/0.319</f>
        <v>1983.0721003134797</v>
      </c>
      <c r="V9" s="7">
        <f t="shared" ref="V9" si="16">G9/0.82</f>
        <v>1805.8536585365855</v>
      </c>
      <c r="W9" s="7">
        <f t="shared" ref="W9" si="17">H9/0.121</f>
        <v>1592.8099173553719</v>
      </c>
      <c r="X9" s="7">
        <f t="shared" ref="X9" si="18">I9/0.615</f>
        <v>1398.5365853658536</v>
      </c>
      <c r="Y9" s="7">
        <f t="shared" ref="Y9" si="19">J9/0.2</f>
        <v>823.7</v>
      </c>
      <c r="Z9" s="7">
        <f t="shared" ref="Z9" si="20">K9/0.0761</f>
        <v>53.876478318002626</v>
      </c>
      <c r="AA9" s="7">
        <f t="shared" ref="AA9" si="21">L9/0.267</f>
        <v>520.37453183520597</v>
      </c>
      <c r="AB9" s="7">
        <f t="shared" ref="AB9" si="22">M9/0.0493</f>
        <v>524.54361054766741</v>
      </c>
      <c r="AC9" s="7">
        <f t="shared" ref="AC9" si="23">N9/0.33</f>
        <v>482.33333333333326</v>
      </c>
      <c r="AD9" s="7">
        <f t="shared" ref="AD9" si="24">O9/0.0755</f>
        <v>453.90728476821198</v>
      </c>
      <c r="AE9" s="7">
        <f t="shared" ref="AE9" si="25">E9/2.12</f>
        <v>416.65094339622635</v>
      </c>
      <c r="AF9" s="7">
        <f t="shared" ref="AF9" si="26">P9/0.216</f>
        <v>517.91666666666674</v>
      </c>
      <c r="AG9" s="7">
        <f t="shared" ref="AG9" si="27">Q9/0.0329</f>
        <v>503.03951367781161</v>
      </c>
      <c r="AH9" s="7">
        <f t="shared" ref="AH9" si="28">R9/0.221</f>
        <v>527.96380090497735</v>
      </c>
      <c r="AI9" s="7">
        <f t="shared" ref="AI9" si="29">S9/0.033</f>
        <v>532.12121212121201</v>
      </c>
      <c r="AK9" s="14">
        <v>7.9571171171171171</v>
      </c>
      <c r="AL9" s="14">
        <v>6.2103475602852942</v>
      </c>
      <c r="AM9" s="14"/>
      <c r="AN9" s="14">
        <v>0.79785784442303387</v>
      </c>
      <c r="AO9" s="14">
        <v>0.14282497552038459</v>
      </c>
      <c r="AP9" s="14">
        <v>5.931718005658157E-2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R59"/>
  <sheetViews>
    <sheetView workbookViewId="0">
      <pane xSplit="4296" ySplit="468" topLeftCell="C34" activePane="bottomRight"/>
      <selection activeCell="C30" sqref="C30"/>
      <selection pane="topRight" activeCell="M1" sqref="M1"/>
      <selection pane="bottomLeft" activeCell="D25" sqref="D25"/>
      <selection pane="bottomRight" activeCell="D47" sqref="D47"/>
    </sheetView>
  </sheetViews>
  <sheetFormatPr defaultRowHeight="12.6"/>
  <sheetData>
    <row r="1" spans="1:44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  <c r="AN1" s="26" t="s">
        <v>94</v>
      </c>
      <c r="AO1" s="26" t="s">
        <v>96</v>
      </c>
      <c r="AP1" s="26" t="s">
        <v>95</v>
      </c>
      <c r="AR1" s="26" t="s">
        <v>97</v>
      </c>
    </row>
    <row r="2" spans="1:44" ht="13.8">
      <c r="A2" t="s">
        <v>25</v>
      </c>
      <c r="B2">
        <v>25878</v>
      </c>
      <c r="C2" t="s">
        <v>15</v>
      </c>
      <c r="D2" s="11" t="s">
        <v>98</v>
      </c>
      <c r="E2" s="4">
        <v>27.6</v>
      </c>
      <c r="F2" s="4">
        <v>29.3</v>
      </c>
      <c r="G2" s="3">
        <v>61.63</v>
      </c>
      <c r="H2" s="4">
        <v>7.1</v>
      </c>
      <c r="I2" s="4">
        <v>29.4</v>
      </c>
      <c r="J2" s="4">
        <v>5.5</v>
      </c>
      <c r="K2" s="4">
        <v>0.6</v>
      </c>
      <c r="L2" s="4">
        <v>5.3</v>
      </c>
      <c r="M2" s="4">
        <v>0.9</v>
      </c>
      <c r="N2" s="4">
        <v>5.3</v>
      </c>
      <c r="O2" s="4">
        <v>1</v>
      </c>
      <c r="P2" s="4">
        <v>2.6</v>
      </c>
      <c r="Q2" s="4">
        <v>0.3</v>
      </c>
      <c r="R2" s="4">
        <v>2.1</v>
      </c>
      <c r="S2" s="4">
        <v>0.3</v>
      </c>
      <c r="T2" s="4"/>
      <c r="U2" s="7">
        <f>F2/0.319</f>
        <v>91.849529780564268</v>
      </c>
      <c r="V2" s="7">
        <f>G2/0.82</f>
        <v>75.158536585365866</v>
      </c>
      <c r="W2" s="7">
        <f>H2/0.121</f>
        <v>58.67768595041322</v>
      </c>
      <c r="X2" s="7">
        <f>I2/0.615</f>
        <v>47.804878048780488</v>
      </c>
      <c r="Y2" s="7">
        <f>J2/0.2</f>
        <v>27.5</v>
      </c>
      <c r="Z2" s="7">
        <f>K2/0.0761</f>
        <v>7.8843626806833109</v>
      </c>
      <c r="AA2" s="7">
        <f>L2/0.267</f>
        <v>19.850187265917601</v>
      </c>
      <c r="AB2" s="7">
        <f>M2/0.0493</f>
        <v>18.255578093306291</v>
      </c>
      <c r="AC2" s="7">
        <f>N2/0.33</f>
        <v>16.060606060606059</v>
      </c>
      <c r="AD2" s="7">
        <f>O2/0.0755</f>
        <v>13.245033112582782</v>
      </c>
      <c r="AE2" s="7">
        <f>E2/2.12</f>
        <v>13.018867924528301</v>
      </c>
      <c r="AF2" s="7">
        <f>P2/0.216</f>
        <v>12.037037037037038</v>
      </c>
      <c r="AG2" s="7">
        <f>Q2/0.0329</f>
        <v>9.1185410334346511</v>
      </c>
      <c r="AH2" s="7">
        <f>R2/0.221</f>
        <v>9.502262443438914</v>
      </c>
      <c r="AI2" s="7">
        <f>S2/0.033</f>
        <v>9.0909090909090899</v>
      </c>
      <c r="AK2" s="14">
        <v>2.432291666666667E-2</v>
      </c>
      <c r="AL2" s="14">
        <v>2.9326086956521737</v>
      </c>
      <c r="AM2" s="14"/>
      <c r="AN2" s="14">
        <v>0.42768045888232159</v>
      </c>
      <c r="AO2" s="14">
        <v>0.20852495991072445</v>
      </c>
      <c r="AP2" s="14">
        <v>0.36379458120695396</v>
      </c>
      <c r="AR2" s="28">
        <v>1.6920289855072463</v>
      </c>
    </row>
    <row r="3" spans="1:44" ht="13.8">
      <c r="A3" t="s">
        <v>25</v>
      </c>
      <c r="B3">
        <v>25885</v>
      </c>
      <c r="C3" t="s">
        <v>15</v>
      </c>
      <c r="D3" s="11" t="s">
        <v>98</v>
      </c>
      <c r="E3" s="4">
        <v>11.6</v>
      </c>
      <c r="F3" s="4">
        <v>44.9</v>
      </c>
      <c r="G3" s="3">
        <v>86.17</v>
      </c>
      <c r="H3" s="4">
        <v>8.5</v>
      </c>
      <c r="I3" s="4">
        <v>31</v>
      </c>
      <c r="J3" s="4">
        <v>4.4000000000000004</v>
      </c>
      <c r="K3" s="4">
        <v>0.5</v>
      </c>
      <c r="L3" s="4">
        <v>2.8</v>
      </c>
      <c r="M3" s="4">
        <v>0.4</v>
      </c>
      <c r="N3" s="4">
        <v>2.2000000000000002</v>
      </c>
      <c r="O3" s="4">
        <v>0.4</v>
      </c>
      <c r="P3" s="4">
        <v>1</v>
      </c>
      <c r="Q3" s="4">
        <v>0.1</v>
      </c>
      <c r="R3" s="4">
        <v>0.9</v>
      </c>
      <c r="S3" s="4">
        <v>0.1</v>
      </c>
      <c r="T3" s="4"/>
      <c r="U3" s="7">
        <f>F3/0.319</f>
        <v>140.75235109717869</v>
      </c>
      <c r="V3" s="7">
        <f>G3/0.82</f>
        <v>105.08536585365854</v>
      </c>
      <c r="W3" s="7">
        <f>H3/0.121</f>
        <v>70.247933884297524</v>
      </c>
      <c r="X3" s="7">
        <f>I3/0.615</f>
        <v>50.40650406504065</v>
      </c>
      <c r="Y3" s="7">
        <f>J3/0.2</f>
        <v>22</v>
      </c>
      <c r="Z3" s="7">
        <f>K3/0.0761</f>
        <v>6.5703022339027592</v>
      </c>
      <c r="AA3" s="7">
        <f>L3/0.267</f>
        <v>10.486891385767789</v>
      </c>
      <c r="AB3" s="7">
        <f>M3/0.0493</f>
        <v>8.1135902636916839</v>
      </c>
      <c r="AC3" s="7">
        <f>N3/0.33</f>
        <v>6.666666666666667</v>
      </c>
      <c r="AD3" s="7">
        <f>O3/0.0755</f>
        <v>5.298013245033113</v>
      </c>
      <c r="AE3" s="7">
        <f>E3/2.12</f>
        <v>5.4716981132075464</v>
      </c>
      <c r="AF3" s="7">
        <f>P3/0.216</f>
        <v>4.6296296296296298</v>
      </c>
      <c r="AG3" s="7">
        <f>Q3/0.0329</f>
        <v>3.0395136778115504</v>
      </c>
      <c r="AH3" s="7">
        <f>R3/0.221</f>
        <v>4.0723981900452486</v>
      </c>
      <c r="AI3" s="7">
        <f>S3/0.033</f>
        <v>3.0303030303030303</v>
      </c>
      <c r="AK3" s="14">
        <v>2.5035971223021578E-2</v>
      </c>
      <c r="AL3" s="14">
        <v>1.4974137931034484</v>
      </c>
      <c r="AM3" s="14"/>
      <c r="AN3" s="14">
        <v>0.75688941850649971</v>
      </c>
      <c r="AO3" s="14">
        <v>0.18498551763490431</v>
      </c>
      <c r="AP3" s="14">
        <v>5.8125063858595977E-2</v>
      </c>
      <c r="AR3" s="28">
        <v>3</v>
      </c>
    </row>
    <row r="4" spans="1:44" ht="13.8">
      <c r="A4" t="s">
        <v>25</v>
      </c>
      <c r="B4">
        <v>333149</v>
      </c>
      <c r="C4" t="s">
        <v>18</v>
      </c>
      <c r="D4" s="11" t="s">
        <v>98</v>
      </c>
      <c r="E4" s="4">
        <v>8.8000000000000007</v>
      </c>
      <c r="F4" s="4">
        <v>23</v>
      </c>
      <c r="G4" s="3">
        <v>42.97</v>
      </c>
      <c r="H4" s="4">
        <v>5.0999999999999996</v>
      </c>
      <c r="I4" s="4">
        <v>18</v>
      </c>
      <c r="J4" s="4">
        <v>2.8</v>
      </c>
      <c r="K4" s="4">
        <v>0.3</v>
      </c>
      <c r="L4" s="4">
        <v>2.1</v>
      </c>
      <c r="M4" s="4">
        <v>0.3</v>
      </c>
      <c r="N4" s="4">
        <v>1.6</v>
      </c>
      <c r="O4" s="4">
        <v>0.3</v>
      </c>
      <c r="P4" s="4">
        <v>0.9</v>
      </c>
      <c r="Q4" s="4">
        <v>0.1</v>
      </c>
      <c r="R4" s="4">
        <v>0.9</v>
      </c>
      <c r="S4" s="4">
        <v>0.1</v>
      </c>
      <c r="T4" s="4"/>
      <c r="U4" s="7">
        <f>F4/0.319</f>
        <v>72.100313479623821</v>
      </c>
      <c r="V4" s="7">
        <f>G4/0.82</f>
        <v>52.402439024390247</v>
      </c>
      <c r="W4" s="7">
        <f>H4/0.121</f>
        <v>42.148760330578511</v>
      </c>
      <c r="X4" s="7">
        <f>I4/0.615</f>
        <v>29.26829268292683</v>
      </c>
      <c r="Y4" s="7">
        <f>J4/0.2</f>
        <v>13.999999999999998</v>
      </c>
      <c r="Z4" s="7">
        <f>K4/0.0761</f>
        <v>3.9421813403416555</v>
      </c>
      <c r="AA4" s="7">
        <f>L4/0.267</f>
        <v>7.8651685393258424</v>
      </c>
      <c r="AB4" s="7">
        <f>M4/0.0493</f>
        <v>6.0851926977687629</v>
      </c>
      <c r="AC4" s="7">
        <f>N4/0.33</f>
        <v>4.8484848484848486</v>
      </c>
      <c r="AD4" s="7">
        <f>O4/0.0755</f>
        <v>3.9735099337748343</v>
      </c>
      <c r="AE4" s="7">
        <f>E4/2.12</f>
        <v>4.1509433962264151</v>
      </c>
      <c r="AF4" s="7">
        <f>P4/0.216</f>
        <v>4.166666666666667</v>
      </c>
      <c r="AG4" s="7">
        <f>Q4/0.0329</f>
        <v>3.0395136778115504</v>
      </c>
      <c r="AH4" s="7">
        <f>R4/0.221</f>
        <v>4.0723981900452486</v>
      </c>
      <c r="AI4" s="7">
        <f>S4/0.033</f>
        <v>3.0303030303030303</v>
      </c>
      <c r="AK4" s="14">
        <v>2.3589743589743591E-2</v>
      </c>
      <c r="AL4" s="14">
        <v>0.90681818181818175</v>
      </c>
      <c r="AM4" s="14"/>
      <c r="AN4" s="14">
        <v>0.58226987072085834</v>
      </c>
      <c r="AO4" s="14">
        <v>0.18927414378504237</v>
      </c>
      <c r="AP4" s="14">
        <v>0.22845598549409935</v>
      </c>
      <c r="AR4" s="28">
        <v>5.2272727272727266</v>
      </c>
    </row>
    <row r="5" spans="1:44" ht="13.8">
      <c r="A5" t="s">
        <v>25</v>
      </c>
      <c r="B5">
        <v>333150</v>
      </c>
      <c r="C5" t="s">
        <v>18</v>
      </c>
      <c r="D5" s="11" t="s">
        <v>98</v>
      </c>
      <c r="E5" s="4">
        <v>5.7</v>
      </c>
      <c r="F5" s="4">
        <v>7.8</v>
      </c>
      <c r="G5" s="3">
        <v>14.88</v>
      </c>
      <c r="H5" s="4">
        <v>1.7</v>
      </c>
      <c r="I5" s="4">
        <v>6.3</v>
      </c>
      <c r="J5" s="4">
        <v>1.1000000000000001</v>
      </c>
      <c r="K5" s="4">
        <v>0.2</v>
      </c>
      <c r="L5" s="4">
        <v>1</v>
      </c>
      <c r="M5" s="4">
        <v>0.2</v>
      </c>
      <c r="N5" s="4">
        <v>0.9</v>
      </c>
      <c r="O5" s="4">
        <v>0.2</v>
      </c>
      <c r="P5" s="4">
        <v>0.6</v>
      </c>
      <c r="Q5" s="4">
        <v>0.05</v>
      </c>
      <c r="R5" s="4">
        <v>0.7</v>
      </c>
      <c r="S5" s="4">
        <v>0.1</v>
      </c>
      <c r="T5" s="4"/>
      <c r="U5" s="7">
        <f>F5/0.319</f>
        <v>24.451410658307211</v>
      </c>
      <c r="V5" s="7">
        <f>G5/0.82</f>
        <v>18.146341463414636</v>
      </c>
      <c r="W5" s="7">
        <f>H5/0.121</f>
        <v>14.049586776859504</v>
      </c>
      <c r="X5" s="7">
        <f>I5/0.615</f>
        <v>10.24390243902439</v>
      </c>
      <c r="Y5" s="7">
        <f>J5/0.2</f>
        <v>5.5</v>
      </c>
      <c r="Z5" s="7">
        <f>K5/0.0761</f>
        <v>2.6281208935611038</v>
      </c>
      <c r="AA5" s="7">
        <f>L5/0.267</f>
        <v>3.7453183520599249</v>
      </c>
      <c r="AB5" s="7">
        <f>M5/0.0493</f>
        <v>4.056795131845842</v>
      </c>
      <c r="AC5" s="7">
        <f>N5/0.33</f>
        <v>2.7272727272727271</v>
      </c>
      <c r="AD5" s="7">
        <f>O5/0.0755</f>
        <v>2.6490066225165565</v>
      </c>
      <c r="AE5" s="7">
        <f>E5/2.12</f>
        <v>2.6886792452830188</v>
      </c>
      <c r="AF5" s="7">
        <f>P5/0.216</f>
        <v>2.7777777777777777</v>
      </c>
      <c r="AG5" s="7">
        <f>Q5/0.0329</f>
        <v>1.5197568389057752</v>
      </c>
      <c r="AH5" s="7">
        <f>R5/0.221</f>
        <v>3.1674208144796379</v>
      </c>
      <c r="AI5" s="7">
        <f>S5/0.033</f>
        <v>3.0303030303030303</v>
      </c>
      <c r="AK5" s="14">
        <v>2.6744186046511628E-2</v>
      </c>
      <c r="AL5" s="14">
        <v>1.3912280701754385</v>
      </c>
      <c r="AM5" s="14"/>
      <c r="AN5" s="14">
        <v>0.7068797906826304</v>
      </c>
      <c r="AO5" s="14">
        <v>0.13266283351824482</v>
      </c>
      <c r="AP5" s="14">
        <v>0.16045737579912472</v>
      </c>
      <c r="AR5" s="28">
        <v>10.087719298245613</v>
      </c>
    </row>
    <row r="6" spans="1:44" ht="13.8">
      <c r="A6" t="s">
        <v>25</v>
      </c>
      <c r="B6">
        <v>333158</v>
      </c>
      <c r="C6" t="s">
        <v>18</v>
      </c>
      <c r="D6" s="11" t="s">
        <v>98</v>
      </c>
      <c r="E6" s="4">
        <v>33.700000000000003</v>
      </c>
      <c r="F6" s="4">
        <v>26.8</v>
      </c>
      <c r="G6" s="3">
        <v>78.11</v>
      </c>
      <c r="H6" s="4">
        <v>11.2</v>
      </c>
      <c r="I6" s="4">
        <v>51</v>
      </c>
      <c r="J6" s="4">
        <v>9.6</v>
      </c>
      <c r="K6" s="4">
        <v>2</v>
      </c>
      <c r="L6" s="4">
        <v>9.8000000000000007</v>
      </c>
      <c r="M6" s="4">
        <v>1.3</v>
      </c>
      <c r="N6" s="4">
        <v>7.6</v>
      </c>
      <c r="O6" s="4">
        <v>1.2</v>
      </c>
      <c r="P6" s="4">
        <v>3.1</v>
      </c>
      <c r="Q6" s="4">
        <v>0.3</v>
      </c>
      <c r="R6" s="4">
        <v>2.2000000000000002</v>
      </c>
      <c r="S6" s="4">
        <v>0.2</v>
      </c>
      <c r="T6" s="4"/>
      <c r="U6" s="7">
        <f>F6/0.319</f>
        <v>84.012539184952985</v>
      </c>
      <c r="V6" s="7">
        <f>G6/0.82</f>
        <v>95.256097560975618</v>
      </c>
      <c r="W6" s="7">
        <f>H6/0.121</f>
        <v>92.56198347107437</v>
      </c>
      <c r="X6" s="7">
        <f>I6/0.615</f>
        <v>82.926829268292678</v>
      </c>
      <c r="Y6" s="7">
        <f>J6/0.2</f>
        <v>47.999999999999993</v>
      </c>
      <c r="Z6" s="7">
        <f>K6/0.0761</f>
        <v>26.281208935611037</v>
      </c>
      <c r="AA6" s="7">
        <f>L6/0.267</f>
        <v>36.704119850187269</v>
      </c>
      <c r="AB6" s="7">
        <f>M6/0.0493</f>
        <v>26.369168356997974</v>
      </c>
      <c r="AC6" s="7">
        <f>N6/0.33</f>
        <v>23.030303030303028</v>
      </c>
      <c r="AD6" s="7">
        <f>O6/0.0755</f>
        <v>15.894039735099337</v>
      </c>
      <c r="AE6" s="7">
        <f>E6/2.12</f>
        <v>15.89622641509434</v>
      </c>
      <c r="AF6" s="7">
        <f>P6/0.216</f>
        <v>14.351851851851853</v>
      </c>
      <c r="AG6" s="7">
        <f>Q6/0.0329</f>
        <v>9.1185410334346511</v>
      </c>
      <c r="AH6" s="7">
        <f>R6/0.221</f>
        <v>9.9547511312217196</v>
      </c>
      <c r="AI6" s="7">
        <f>S6/0.033</f>
        <v>6.0606060606060606</v>
      </c>
      <c r="AK6" s="14">
        <v>3.479498861047836E-3</v>
      </c>
      <c r="AL6" s="14">
        <v>0.82789317507418392</v>
      </c>
      <c r="AM6" s="14"/>
      <c r="AN6" s="14">
        <v>0.43933275654137721</v>
      </c>
      <c r="AO6" s="14">
        <v>0.27114140849335233</v>
      </c>
      <c r="AP6" s="14">
        <v>0.2895258349652704</v>
      </c>
      <c r="AR6" s="27">
        <v>1.8130563798219583</v>
      </c>
    </row>
    <row r="7" spans="1:44" ht="13.8">
      <c r="A7" t="s">
        <v>25</v>
      </c>
      <c r="B7">
        <v>333160</v>
      </c>
      <c r="C7" t="s">
        <v>18</v>
      </c>
      <c r="D7" s="11" t="s">
        <v>98</v>
      </c>
      <c r="E7" s="4">
        <v>19.600000000000001</v>
      </c>
      <c r="F7" s="4">
        <v>10.1</v>
      </c>
      <c r="G7" s="3">
        <v>37.979999999999997</v>
      </c>
      <c r="H7" s="4">
        <v>6.6</v>
      </c>
      <c r="I7" s="4">
        <v>34.1</v>
      </c>
      <c r="J7" s="4">
        <v>6.7</v>
      </c>
      <c r="K7" s="4">
        <v>1.7</v>
      </c>
      <c r="L7" s="4">
        <v>6.6</v>
      </c>
      <c r="M7" s="4">
        <v>0.9</v>
      </c>
      <c r="N7" s="4">
        <v>4.7</v>
      </c>
      <c r="O7" s="4">
        <v>0.7</v>
      </c>
      <c r="P7" s="4">
        <v>1.7</v>
      </c>
      <c r="Q7" s="4">
        <v>0.2</v>
      </c>
      <c r="R7" s="4">
        <v>1.2</v>
      </c>
      <c r="S7" s="4">
        <v>0.1</v>
      </c>
      <c r="T7" s="4"/>
      <c r="U7" s="7">
        <f>F7/0.319</f>
        <v>31.661442006269592</v>
      </c>
      <c r="V7" s="7">
        <f>G7/0.82</f>
        <v>46.317073170731703</v>
      </c>
      <c r="W7" s="7">
        <f>H7/0.121</f>
        <v>54.545454545454547</v>
      </c>
      <c r="X7" s="7">
        <f>I7/0.615</f>
        <v>55.447154471544721</v>
      </c>
      <c r="Y7" s="7">
        <f>J7/0.2</f>
        <v>33.5</v>
      </c>
      <c r="Z7" s="7">
        <f>K7/0.0761</f>
        <v>22.339027595269382</v>
      </c>
      <c r="AA7" s="7">
        <f>L7/0.267</f>
        <v>24.719101123595504</v>
      </c>
      <c r="AB7" s="7">
        <f>M7/0.0493</f>
        <v>18.255578093306291</v>
      </c>
      <c r="AC7" s="7">
        <f>N7/0.33</f>
        <v>14.242424242424242</v>
      </c>
      <c r="AD7" s="7">
        <f>O7/0.0755</f>
        <v>9.2715231788079464</v>
      </c>
      <c r="AE7" s="7">
        <f>E7/2.12</f>
        <v>9.2452830188679247</v>
      </c>
      <c r="AF7" s="7">
        <f>P7/0.216</f>
        <v>7.8703703703703702</v>
      </c>
      <c r="AG7" s="7">
        <f>Q7/0.0329</f>
        <v>6.0790273556231007</v>
      </c>
      <c r="AH7" s="7">
        <f>R7/0.221</f>
        <v>5.4298642533936645</v>
      </c>
      <c r="AI7" s="7">
        <f>S7/0.033</f>
        <v>3.0303030303030303</v>
      </c>
      <c r="AK7" s="14">
        <v>2.1584861028976937E-3</v>
      </c>
      <c r="AL7" s="14">
        <v>1.0290816326530612</v>
      </c>
      <c r="AM7" s="14"/>
      <c r="AN7" s="14">
        <v>0.42236553298072188</v>
      </c>
      <c r="AO7" s="14">
        <v>0.28783916831384515</v>
      </c>
      <c r="AP7" s="14">
        <v>0.28979529870543314</v>
      </c>
      <c r="AR7" s="27">
        <v>1.8622448979591835</v>
      </c>
    </row>
    <row r="8" spans="1:44" ht="13.8">
      <c r="A8" t="s">
        <v>25</v>
      </c>
      <c r="B8">
        <v>333165</v>
      </c>
      <c r="C8" t="s">
        <v>19</v>
      </c>
      <c r="D8" s="11" t="s">
        <v>98</v>
      </c>
      <c r="E8" s="4">
        <v>14.4</v>
      </c>
      <c r="F8" s="4">
        <v>27.6</v>
      </c>
      <c r="G8" s="3">
        <v>72.099999999999994</v>
      </c>
      <c r="H8" s="4">
        <v>10.6</v>
      </c>
      <c r="I8" s="4">
        <v>46.9</v>
      </c>
      <c r="J8" s="4">
        <v>7.9</v>
      </c>
      <c r="K8" s="4">
        <v>0.3</v>
      </c>
      <c r="L8" s="4">
        <v>5.5</v>
      </c>
      <c r="M8" s="4">
        <v>0.6</v>
      </c>
      <c r="N8" s="4">
        <v>3.4</v>
      </c>
      <c r="O8" s="4">
        <v>0.5</v>
      </c>
      <c r="P8" s="4">
        <v>1.3</v>
      </c>
      <c r="Q8" s="4">
        <v>0.2</v>
      </c>
      <c r="R8" s="4">
        <v>1.6</v>
      </c>
      <c r="S8" s="4">
        <v>0.2</v>
      </c>
      <c r="T8" s="4"/>
      <c r="U8" s="7">
        <f>F8/0.319</f>
        <v>86.520376175548591</v>
      </c>
      <c r="V8" s="7">
        <f>G8/0.82</f>
        <v>87.926829268292678</v>
      </c>
      <c r="W8" s="7">
        <f>H8/0.121</f>
        <v>87.603305785123965</v>
      </c>
      <c r="X8" s="7">
        <f>I8/0.615</f>
        <v>76.260162601626021</v>
      </c>
      <c r="Y8" s="7">
        <f>J8/0.2</f>
        <v>39.5</v>
      </c>
      <c r="Z8" s="7">
        <f>K8/0.0761</f>
        <v>3.9421813403416555</v>
      </c>
      <c r="AA8" s="7">
        <f>L8/0.267</f>
        <v>20.599250936329586</v>
      </c>
      <c r="AB8" s="7">
        <f>M8/0.0493</f>
        <v>12.170385395537526</v>
      </c>
      <c r="AC8" s="7">
        <f>N8/0.33</f>
        <v>10.303030303030303</v>
      </c>
      <c r="AD8" s="7">
        <f>O8/0.0755</f>
        <v>6.6225165562913908</v>
      </c>
      <c r="AE8" s="7">
        <f>E8/2.12</f>
        <v>6.7924528301886795</v>
      </c>
      <c r="AF8" s="7">
        <f>P8/0.216</f>
        <v>6.018518518518519</v>
      </c>
      <c r="AG8" s="7">
        <f>Q8/0.0329</f>
        <v>6.0790273556231007</v>
      </c>
      <c r="AH8" s="7">
        <f>R8/0.221</f>
        <v>7.2398190045248869</v>
      </c>
      <c r="AI8" s="7">
        <f>S8/0.033</f>
        <v>6.0606060606060606</v>
      </c>
      <c r="AK8" s="14">
        <v>0.03</v>
      </c>
      <c r="AL8" s="14">
        <v>3.4416666666666669</v>
      </c>
      <c r="AM8" s="14"/>
      <c r="AN8" s="14">
        <v>0.80969429070125432</v>
      </c>
      <c r="AO8" s="14">
        <v>0.12483537886250565</v>
      </c>
      <c r="AP8" s="14">
        <v>6.5470330436240037E-2</v>
      </c>
      <c r="AR8" s="28">
        <v>3.770833333333333</v>
      </c>
    </row>
    <row r="9" spans="1:44" ht="13.8">
      <c r="A9" t="s">
        <v>25</v>
      </c>
      <c r="B9">
        <v>25706</v>
      </c>
      <c r="C9" t="s">
        <v>4</v>
      </c>
      <c r="D9" s="11" t="s">
        <v>106</v>
      </c>
      <c r="E9" s="4">
        <v>101.6</v>
      </c>
      <c r="F9" s="4">
        <v>54.7</v>
      </c>
      <c r="G9" s="3">
        <v>177.3</v>
      </c>
      <c r="H9" s="4">
        <v>23.29</v>
      </c>
      <c r="I9" s="4">
        <v>101.7</v>
      </c>
      <c r="J9" s="4">
        <v>17.760000000000002</v>
      </c>
      <c r="K9" s="4">
        <v>1.94</v>
      </c>
      <c r="L9" s="4">
        <v>14.06</v>
      </c>
      <c r="M9" s="4">
        <v>2.46</v>
      </c>
      <c r="N9" s="4">
        <v>13.68</v>
      </c>
      <c r="O9" s="4">
        <v>2.52</v>
      </c>
      <c r="P9" s="4">
        <v>7.73</v>
      </c>
      <c r="Q9" s="4">
        <v>1.34</v>
      </c>
      <c r="R9" s="4">
        <v>8.7899999999999991</v>
      </c>
      <c r="S9" s="4">
        <v>1.32</v>
      </c>
      <c r="T9" s="4"/>
      <c r="U9" s="7">
        <f>F9/0.319</f>
        <v>171.47335423197492</v>
      </c>
      <c r="V9" s="7">
        <f>G9/0.82</f>
        <v>216.21951219512198</v>
      </c>
      <c r="W9" s="7">
        <f>H9/0.121</f>
        <v>192.47933884297521</v>
      </c>
      <c r="X9" s="7">
        <f>I9/0.615</f>
        <v>165.36585365853659</v>
      </c>
      <c r="Y9" s="7">
        <f>J9/0.2</f>
        <v>88.8</v>
      </c>
      <c r="Z9" s="7">
        <f>K9/0.0761</f>
        <v>25.492772667542706</v>
      </c>
      <c r="AA9" s="7">
        <f>L9/0.267</f>
        <v>52.659176029962545</v>
      </c>
      <c r="AB9" s="7">
        <f>M9/0.0493</f>
        <v>49.898580121703858</v>
      </c>
      <c r="AC9" s="7">
        <f>N9/0.33</f>
        <v>41.454545454545453</v>
      </c>
      <c r="AD9" s="7">
        <f>O9/0.0755</f>
        <v>33.377483443708613</v>
      </c>
      <c r="AE9" s="7">
        <f>E9/2.12</f>
        <v>47.924528301886788</v>
      </c>
      <c r="AF9" s="7">
        <f>P9/0.216</f>
        <v>35.787037037037038</v>
      </c>
      <c r="AG9" s="7">
        <f>Q9/0.0329</f>
        <v>40.729483282674778</v>
      </c>
      <c r="AH9" s="7">
        <f>R9/0.221</f>
        <v>39.773755656108591</v>
      </c>
      <c r="AI9" s="7">
        <f>S9/0.033</f>
        <v>40</v>
      </c>
      <c r="AK9" s="14">
        <v>3.0105952380952381</v>
      </c>
      <c r="AL9" s="14">
        <v>6.5590551181102361</v>
      </c>
      <c r="AM9" s="14"/>
      <c r="AN9" s="14">
        <v>6.336087137605273E-2</v>
      </c>
      <c r="AO9" s="14">
        <v>0.14851881624462474</v>
      </c>
      <c r="AP9" s="14">
        <v>0.78812031237932256</v>
      </c>
      <c r="AR9" s="28">
        <v>24.890748031496067</v>
      </c>
    </row>
    <row r="10" spans="1:44" ht="13.8">
      <c r="A10" t="s">
        <v>25</v>
      </c>
      <c r="B10">
        <v>25886</v>
      </c>
      <c r="C10" t="s">
        <v>15</v>
      </c>
      <c r="D10" s="11" t="s">
        <v>106</v>
      </c>
      <c r="E10" s="4">
        <v>98.7</v>
      </c>
      <c r="F10" s="4">
        <v>36.299999999999997</v>
      </c>
      <c r="G10" s="3">
        <v>81.8</v>
      </c>
      <c r="H10" s="4">
        <v>10</v>
      </c>
      <c r="I10" s="4">
        <v>43.8</v>
      </c>
      <c r="J10" s="4">
        <v>9.86</v>
      </c>
      <c r="K10" s="4">
        <v>0.52</v>
      </c>
      <c r="L10" s="4">
        <v>9.83</v>
      </c>
      <c r="M10" s="4">
        <v>1.99</v>
      </c>
      <c r="N10" s="4">
        <v>12.17</v>
      </c>
      <c r="O10" s="4">
        <v>2.67</v>
      </c>
      <c r="P10" s="4">
        <v>9.18</v>
      </c>
      <c r="Q10" s="4">
        <v>1.69</v>
      </c>
      <c r="R10" s="4">
        <v>11.35</v>
      </c>
      <c r="S10" s="4">
        <v>1.9</v>
      </c>
      <c r="T10" s="4"/>
      <c r="U10" s="7">
        <f>F10/0.319</f>
        <v>113.79310344827586</v>
      </c>
      <c r="V10" s="7">
        <f>G10/0.82</f>
        <v>99.756097560975618</v>
      </c>
      <c r="W10" s="7">
        <f>H10/0.121</f>
        <v>82.644628099173559</v>
      </c>
      <c r="X10" s="7">
        <f>I10/0.615</f>
        <v>71.219512195121951</v>
      </c>
      <c r="Y10" s="7">
        <f>J10/0.2</f>
        <v>49.3</v>
      </c>
      <c r="Z10" s="7">
        <f>K10/0.0761</f>
        <v>6.8331143232588705</v>
      </c>
      <c r="AA10" s="7">
        <f>L10/0.267</f>
        <v>36.81647940074906</v>
      </c>
      <c r="AB10" s="7">
        <f>M10/0.0493</f>
        <v>40.365111561866129</v>
      </c>
      <c r="AC10" s="7">
        <f>N10/0.33</f>
        <v>36.878787878787875</v>
      </c>
      <c r="AD10" s="7">
        <f>O10/0.0755</f>
        <v>35.364238410596023</v>
      </c>
      <c r="AE10" s="7">
        <f>E10/2.12</f>
        <v>46.556603773584904</v>
      </c>
      <c r="AF10" s="7">
        <f>P10/0.216</f>
        <v>42.5</v>
      </c>
      <c r="AG10" s="7">
        <f>Q10/0.0329</f>
        <v>51.367781155015201</v>
      </c>
      <c r="AH10" s="7">
        <f>R10/0.221</f>
        <v>51.357466063348411</v>
      </c>
      <c r="AI10" s="7">
        <f>S10/0.033</f>
        <v>57.575757575757571</v>
      </c>
      <c r="AK10" s="14">
        <v>5.0993457943925238</v>
      </c>
      <c r="AL10" s="14">
        <v>1.5602836879432624</v>
      </c>
      <c r="AM10" s="14"/>
      <c r="AN10" s="14">
        <v>0.34167506251165292</v>
      </c>
      <c r="AO10" s="14">
        <v>0.25711558378148203</v>
      </c>
      <c r="AP10" s="14">
        <v>0.40120935370686511</v>
      </c>
      <c r="AR10" s="28">
        <v>55.281661600810537</v>
      </c>
    </row>
    <row r="11" spans="1:44" ht="13.8">
      <c r="A11" t="s">
        <v>25</v>
      </c>
      <c r="B11">
        <v>333201</v>
      </c>
      <c r="C11" t="s">
        <v>23</v>
      </c>
      <c r="D11" s="11" t="s">
        <v>106</v>
      </c>
      <c r="E11" s="4">
        <v>455.2</v>
      </c>
      <c r="F11" s="4">
        <v>1844.3</v>
      </c>
      <c r="G11" s="3">
        <v>3189.9</v>
      </c>
      <c r="H11" s="4">
        <v>295.26</v>
      </c>
      <c r="I11" s="4">
        <v>965.1</v>
      </c>
      <c r="J11" s="4">
        <v>114.08</v>
      </c>
      <c r="K11" s="4">
        <v>7.52</v>
      </c>
      <c r="L11" s="4">
        <v>85.66</v>
      </c>
      <c r="M11" s="4">
        <v>13.38</v>
      </c>
      <c r="N11" s="4">
        <v>78.47</v>
      </c>
      <c r="O11" s="4">
        <v>14.89</v>
      </c>
      <c r="P11" s="4">
        <v>41.99</v>
      </c>
      <c r="Q11" s="4">
        <v>6.12</v>
      </c>
      <c r="R11" s="4">
        <v>38.94</v>
      </c>
      <c r="S11" s="4">
        <v>4.8499999999999996</v>
      </c>
      <c r="T11" s="4"/>
      <c r="U11" s="7">
        <f>F11/0.319</f>
        <v>5781.5047021943574</v>
      </c>
      <c r="V11" s="7">
        <f>G11/0.82</f>
        <v>3890.1219512195125</v>
      </c>
      <c r="W11" s="7">
        <f>H11/0.121</f>
        <v>2440.1652892561983</v>
      </c>
      <c r="X11" s="7">
        <f>I11/0.615</f>
        <v>1569.2682926829268</v>
      </c>
      <c r="Y11" s="7">
        <f>J11/0.2</f>
        <v>570.4</v>
      </c>
      <c r="Z11" s="7">
        <f>K11/0.0761</f>
        <v>98.8173455978975</v>
      </c>
      <c r="AA11" s="7">
        <f>L11/0.267</f>
        <v>320.82397003745314</v>
      </c>
      <c r="AB11" s="7">
        <f>M11/0.0493</f>
        <v>271.39959432048687</v>
      </c>
      <c r="AC11" s="7">
        <f>N11/0.33</f>
        <v>237.78787878787878</v>
      </c>
      <c r="AD11" s="7">
        <f>O11/0.0755</f>
        <v>197.21854304635764</v>
      </c>
      <c r="AE11" s="7">
        <f>E11/2.12</f>
        <v>214.71698113207546</v>
      </c>
      <c r="AF11" s="7">
        <f>P11/0.216</f>
        <v>194.39814814814815</v>
      </c>
      <c r="AG11" s="7">
        <f>Q11/0.0329</f>
        <v>186.01823708206689</v>
      </c>
      <c r="AH11" s="7">
        <f>R11/0.221</f>
        <v>176.19909502262442</v>
      </c>
      <c r="AI11" s="7">
        <f>S11/0.033</f>
        <v>146.96969696969694</v>
      </c>
      <c r="AK11" s="14">
        <v>1.979913043478261</v>
      </c>
      <c r="AL11" s="14">
        <v>3.7785588752196837</v>
      </c>
      <c r="AM11" s="14"/>
      <c r="AN11" s="14">
        <v>0.65312650236843539</v>
      </c>
      <c r="AO11" s="14">
        <v>0.24890452227629917</v>
      </c>
      <c r="AP11" s="14">
        <v>9.7968975355265303E-2</v>
      </c>
      <c r="AR11" s="28">
        <v>10.003954305799649</v>
      </c>
    </row>
    <row r="12" spans="1:44" ht="13.8">
      <c r="A12" t="s">
        <v>26</v>
      </c>
      <c r="B12">
        <v>334006</v>
      </c>
      <c r="C12" t="s">
        <v>31</v>
      </c>
      <c r="D12" s="11" t="s">
        <v>106</v>
      </c>
      <c r="E12" s="4">
        <v>926.8</v>
      </c>
      <c r="F12" s="4">
        <v>3127.4</v>
      </c>
      <c r="G12" s="3">
        <v>5215.5</v>
      </c>
      <c r="H12" s="4">
        <v>493.07</v>
      </c>
      <c r="I12" s="4">
        <v>1621.5</v>
      </c>
      <c r="J12" s="4">
        <v>218.94</v>
      </c>
      <c r="K12" s="4">
        <v>18.78</v>
      </c>
      <c r="L12" s="4">
        <v>164.87</v>
      </c>
      <c r="M12" s="4">
        <v>27.69</v>
      </c>
      <c r="N12" s="4">
        <v>146.84</v>
      </c>
      <c r="O12" s="4">
        <v>26.95</v>
      </c>
      <c r="P12" s="4">
        <v>75.05</v>
      </c>
      <c r="Q12" s="4">
        <v>9.7100000000000009</v>
      </c>
      <c r="R12" s="4">
        <v>60.05</v>
      </c>
      <c r="S12" s="4">
        <v>7.54</v>
      </c>
      <c r="T12" s="4"/>
      <c r="U12" s="7">
        <f>F12/0.319</f>
        <v>9803.7617554858934</v>
      </c>
      <c r="V12" s="7">
        <f>G12/0.82</f>
        <v>6360.3658536585372</v>
      </c>
      <c r="W12" s="7">
        <f>H12/0.121</f>
        <v>4074.9586776859505</v>
      </c>
      <c r="X12" s="7">
        <f>I12/0.615</f>
        <v>2636.5853658536585</v>
      </c>
      <c r="Y12" s="7">
        <f>J12/0.2</f>
        <v>1094.6999999999998</v>
      </c>
      <c r="Z12" s="7">
        <f>K12/0.0761</f>
        <v>246.78055190538765</v>
      </c>
      <c r="AA12" s="7">
        <f>L12/0.267</f>
        <v>617.49063670411988</v>
      </c>
      <c r="AB12" s="7">
        <f>M12/0.0493</f>
        <v>561.66328600405689</v>
      </c>
      <c r="AC12" s="7">
        <f>N12/0.33</f>
        <v>444.96969696969694</v>
      </c>
      <c r="AD12" s="7">
        <f>O12/0.0755</f>
        <v>356.95364238410599</v>
      </c>
      <c r="AE12" s="7">
        <f>E12/2.12</f>
        <v>437.16981132075466</v>
      </c>
      <c r="AF12" s="7">
        <f>P12/0.216</f>
        <v>347.4537037037037</v>
      </c>
      <c r="AG12" s="7">
        <f>Q12/0.0329</f>
        <v>295.13677811550156</v>
      </c>
      <c r="AH12" s="7">
        <f>R12/0.221</f>
        <v>271.71945701357464</v>
      </c>
      <c r="AI12" s="7">
        <f>S12/0.033</f>
        <v>228.48484848484847</v>
      </c>
      <c r="AK12" s="14">
        <v>2.5007865168539323</v>
      </c>
      <c r="AL12" s="14">
        <v>5.0718601640051801</v>
      </c>
      <c r="AM12" s="14"/>
      <c r="AN12" s="14">
        <v>0.24436538952576187</v>
      </c>
      <c r="AO12" s="14">
        <v>0.65011319226993181</v>
      </c>
      <c r="AP12" s="14">
        <v>0.10552141820430624</v>
      </c>
      <c r="AR12" s="28">
        <v>4.8029779887785926</v>
      </c>
    </row>
    <row r="13" spans="1:44" ht="13.8">
      <c r="A13" t="s">
        <v>26</v>
      </c>
      <c r="B13">
        <v>334007</v>
      </c>
      <c r="C13" t="s">
        <v>31</v>
      </c>
      <c r="D13" s="11" t="s">
        <v>106</v>
      </c>
      <c r="E13" s="4">
        <v>3668.2</v>
      </c>
      <c r="F13" s="4">
        <v>934.8</v>
      </c>
      <c r="G13" s="3">
        <v>3195.8</v>
      </c>
      <c r="H13" s="4">
        <v>595.16999999999996</v>
      </c>
      <c r="I13" s="4">
        <v>3372.8</v>
      </c>
      <c r="J13" s="4">
        <v>838.25</v>
      </c>
      <c r="K13" s="4">
        <v>38.21</v>
      </c>
      <c r="L13" s="4">
        <v>767.4</v>
      </c>
      <c r="M13" s="4">
        <v>119.78</v>
      </c>
      <c r="N13" s="4">
        <v>653.38</v>
      </c>
      <c r="O13" s="4">
        <v>130.49</v>
      </c>
      <c r="P13" s="4">
        <v>411.13</v>
      </c>
      <c r="Q13" s="4">
        <v>60.31</v>
      </c>
      <c r="R13" s="4">
        <v>390.83</v>
      </c>
      <c r="S13" s="4">
        <v>49.79</v>
      </c>
      <c r="T13" s="4"/>
      <c r="U13" s="7">
        <f>F13/0.319</f>
        <v>2930.4075235109717</v>
      </c>
      <c r="V13" s="7">
        <f>G13/0.82</f>
        <v>3897.3170731707323</v>
      </c>
      <c r="W13" s="7">
        <f>H13/0.121</f>
        <v>4918.7603305785124</v>
      </c>
      <c r="X13" s="7">
        <f>I13/0.615</f>
        <v>5484.2276422764235</v>
      </c>
      <c r="Y13" s="7">
        <f>J13/0.2</f>
        <v>4191.25</v>
      </c>
      <c r="Z13" s="7">
        <f>K13/0.0761</f>
        <v>502.10249671484888</v>
      </c>
      <c r="AA13" s="7">
        <f>L13/0.267</f>
        <v>2874.1573033707864</v>
      </c>
      <c r="AB13" s="7">
        <f>M13/0.0493</f>
        <v>2429.6146044624747</v>
      </c>
      <c r="AC13" s="7">
        <f>N13/0.33</f>
        <v>1979.9393939393938</v>
      </c>
      <c r="AD13" s="7">
        <f>O13/0.0755</f>
        <v>1728.3443708609273</v>
      </c>
      <c r="AE13" s="7">
        <f>E13/2.12</f>
        <v>1730.2830188679243</v>
      </c>
      <c r="AF13" s="7">
        <f>P13/0.216</f>
        <v>1903.3796296296296</v>
      </c>
      <c r="AG13" s="7">
        <f>Q13/0.0329</f>
        <v>1833.130699088146</v>
      </c>
      <c r="AH13" s="7">
        <f>R13/0.221</f>
        <v>1768.4615384615383</v>
      </c>
      <c r="AI13" s="7">
        <f>S13/0.033</f>
        <v>1508.7878787878788</v>
      </c>
      <c r="AK13" s="14">
        <v>4.6992446043165454</v>
      </c>
      <c r="AL13" s="14">
        <v>0.95548225287607003</v>
      </c>
      <c r="AM13" s="14"/>
      <c r="AN13" s="14">
        <v>0.33515641985508771</v>
      </c>
      <c r="AO13" s="14">
        <v>0.52921171792930799</v>
      </c>
      <c r="AP13" s="14">
        <v>0.13563186221560405</v>
      </c>
      <c r="AR13" s="28">
        <v>3.5613925085873182</v>
      </c>
    </row>
    <row r="14" spans="1:44" ht="13.8">
      <c r="A14" t="s">
        <v>26</v>
      </c>
      <c r="B14">
        <v>334201</v>
      </c>
      <c r="C14" t="s">
        <v>38</v>
      </c>
      <c r="D14" s="11" t="s">
        <v>106</v>
      </c>
      <c r="E14" s="4">
        <v>661.6</v>
      </c>
      <c r="F14" s="4">
        <v>913.1</v>
      </c>
      <c r="G14" s="3">
        <v>1694.2</v>
      </c>
      <c r="H14" s="4">
        <v>180.85</v>
      </c>
      <c r="I14" s="4">
        <v>681.4</v>
      </c>
      <c r="J14" s="4">
        <v>119.27</v>
      </c>
      <c r="K14" s="4">
        <v>12.96</v>
      </c>
      <c r="L14" s="4">
        <v>111.67</v>
      </c>
      <c r="M14" s="4">
        <v>20.5</v>
      </c>
      <c r="N14" s="4">
        <v>113.23</v>
      </c>
      <c r="O14" s="4">
        <v>22.55</v>
      </c>
      <c r="P14" s="4">
        <v>64.209999999999994</v>
      </c>
      <c r="Q14" s="4">
        <v>8.9</v>
      </c>
      <c r="R14" s="4">
        <v>54.5</v>
      </c>
      <c r="S14" s="4">
        <v>7.1</v>
      </c>
      <c r="T14" s="4"/>
      <c r="U14" s="7">
        <f>F14/0.319</f>
        <v>2862.382445141066</v>
      </c>
      <c r="V14" s="7">
        <f>G14/0.82</f>
        <v>2066.0975609756101</v>
      </c>
      <c r="W14" s="7">
        <f>H14/0.121</f>
        <v>1494.6280991735537</v>
      </c>
      <c r="X14" s="7">
        <f>I14/0.615</f>
        <v>1107.9674796747968</v>
      </c>
      <c r="Y14" s="7">
        <f>J14/0.2</f>
        <v>596.34999999999991</v>
      </c>
      <c r="Z14" s="7">
        <f>K14/0.0761</f>
        <v>170.30223390275953</v>
      </c>
      <c r="AA14" s="7">
        <f>L14/0.267</f>
        <v>418.23970037453182</v>
      </c>
      <c r="AB14" s="7">
        <f>M14/0.0493</f>
        <v>415.82150101419882</v>
      </c>
      <c r="AC14" s="7">
        <f>N14/0.33</f>
        <v>343.12121212121212</v>
      </c>
      <c r="AD14" s="7">
        <f>O14/0.0755</f>
        <v>298.67549668874176</v>
      </c>
      <c r="AE14" s="7">
        <f>E14/2.12</f>
        <v>312.07547169811318</v>
      </c>
      <c r="AF14" s="7">
        <f>P14/0.216</f>
        <v>297.26851851851848</v>
      </c>
      <c r="AG14" s="7">
        <f>Q14/0.0329</f>
        <v>270.516717325228</v>
      </c>
      <c r="AH14" s="7">
        <f>R14/0.221</f>
        <v>246.60633484162895</v>
      </c>
      <c r="AI14" s="7">
        <f>S14/0.033</f>
        <v>215.15151515151513</v>
      </c>
      <c r="AK14" s="14">
        <v>1.89215859030837</v>
      </c>
      <c r="AL14" s="14">
        <v>1.9248790810157195</v>
      </c>
      <c r="AM14" s="14"/>
      <c r="AN14" s="14">
        <v>0.51628582510808751</v>
      </c>
      <c r="AO14" s="14">
        <v>0.3677728283705185</v>
      </c>
      <c r="AP14" s="14">
        <v>0.11594134652139393</v>
      </c>
      <c r="AR14" s="28">
        <v>6.4921402660217646</v>
      </c>
    </row>
    <row r="15" spans="1:44" ht="13.8">
      <c r="A15" t="s">
        <v>26</v>
      </c>
      <c r="B15">
        <v>334203</v>
      </c>
      <c r="C15" t="s">
        <v>38</v>
      </c>
      <c r="D15" s="11" t="s">
        <v>106</v>
      </c>
      <c r="E15" s="4">
        <v>933.7</v>
      </c>
      <c r="F15" s="4">
        <v>1704.6</v>
      </c>
      <c r="G15" s="3">
        <v>3531.7</v>
      </c>
      <c r="H15" s="4">
        <v>389.28</v>
      </c>
      <c r="I15" s="4">
        <v>1428.3</v>
      </c>
      <c r="J15" s="4">
        <v>226.47</v>
      </c>
      <c r="K15" s="4">
        <v>26.5</v>
      </c>
      <c r="L15" s="4">
        <v>192.75</v>
      </c>
      <c r="M15" s="4">
        <v>34.4</v>
      </c>
      <c r="N15" s="4">
        <v>186.04</v>
      </c>
      <c r="O15" s="4">
        <v>35.049999999999997</v>
      </c>
      <c r="P15" s="4">
        <v>97.14</v>
      </c>
      <c r="Q15" s="4">
        <v>13.21</v>
      </c>
      <c r="R15" s="4">
        <v>80.05</v>
      </c>
      <c r="S15" s="4">
        <v>10.130000000000001</v>
      </c>
      <c r="T15" s="4"/>
      <c r="U15" s="7">
        <f>F15/0.319</f>
        <v>5343.5736677115983</v>
      </c>
      <c r="V15" s="7">
        <f>G15/0.82</f>
        <v>4306.9512195121952</v>
      </c>
      <c r="W15" s="7">
        <f>H15/0.121</f>
        <v>3217.1900826446281</v>
      </c>
      <c r="X15" s="7">
        <f>I15/0.615</f>
        <v>2322.439024390244</v>
      </c>
      <c r="Y15" s="7">
        <f>J15/0.2</f>
        <v>1132.3499999999999</v>
      </c>
      <c r="Z15" s="7">
        <f>K15/0.0761</f>
        <v>348.22601839684626</v>
      </c>
      <c r="AA15" s="7">
        <f>L15/0.267</f>
        <v>721.91011235955057</v>
      </c>
      <c r="AB15" s="7">
        <f>M15/0.0493</f>
        <v>697.7687626774848</v>
      </c>
      <c r="AC15" s="7">
        <f>N15/0.33</f>
        <v>563.75757575757575</v>
      </c>
      <c r="AD15" s="7">
        <f>O15/0.0755</f>
        <v>464.23841059602648</v>
      </c>
      <c r="AE15" s="7">
        <f>E15/2.12</f>
        <v>440.42452830188677</v>
      </c>
      <c r="AF15" s="7">
        <f>P15/0.216</f>
        <v>449.72222222222223</v>
      </c>
      <c r="AG15" s="7">
        <f>Q15/0.0329</f>
        <v>401.51975683890583</v>
      </c>
      <c r="AH15" s="7">
        <f>R15/0.221</f>
        <v>362.21719457013575</v>
      </c>
      <c r="AI15" s="7">
        <f>S15/0.033</f>
        <v>306.969696969697</v>
      </c>
      <c r="AK15" s="14">
        <v>2.7510526315789474</v>
      </c>
      <c r="AL15" s="14">
        <v>2.1495126914426472</v>
      </c>
      <c r="AM15" s="14"/>
      <c r="AN15" s="14">
        <v>0.42143312790293608</v>
      </c>
      <c r="AO15" s="14">
        <v>0.42662159468988303</v>
      </c>
      <c r="AP15" s="14">
        <v>0.15194527740718103</v>
      </c>
      <c r="AR15" s="28">
        <v>7.2776052265181539</v>
      </c>
    </row>
    <row r="16" spans="1:44" ht="13.8">
      <c r="A16" t="s">
        <v>26</v>
      </c>
      <c r="B16">
        <v>334212</v>
      </c>
      <c r="C16" t="s">
        <v>35</v>
      </c>
      <c r="D16" s="11" t="s">
        <v>106</v>
      </c>
      <c r="E16" s="4">
        <v>138.4</v>
      </c>
      <c r="F16" s="4">
        <v>348.3</v>
      </c>
      <c r="G16" s="3">
        <v>646.79999999999995</v>
      </c>
      <c r="H16" s="4">
        <v>65.37</v>
      </c>
      <c r="I16" s="4">
        <v>245</v>
      </c>
      <c r="J16" s="4">
        <v>31.68</v>
      </c>
      <c r="K16" s="4">
        <v>2.2599999999999998</v>
      </c>
      <c r="L16" s="4">
        <v>23.29</v>
      </c>
      <c r="M16" s="4">
        <v>4.18</v>
      </c>
      <c r="N16" s="4">
        <v>22.99</v>
      </c>
      <c r="O16" s="4">
        <v>4.5599999999999996</v>
      </c>
      <c r="P16" s="4">
        <v>13.48</v>
      </c>
      <c r="Q16" s="4">
        <v>2.17</v>
      </c>
      <c r="R16" s="4">
        <v>13.26</v>
      </c>
      <c r="S16" s="4">
        <v>1.94</v>
      </c>
      <c r="T16" s="4"/>
      <c r="U16" s="7">
        <f>F16/0.319</f>
        <v>1091.8495297805644</v>
      </c>
      <c r="V16" s="7">
        <f>G16/0.82</f>
        <v>788.78048780487802</v>
      </c>
      <c r="W16" s="7">
        <f>H16/0.121</f>
        <v>540.24793388429759</v>
      </c>
      <c r="X16" s="7">
        <f>I16/0.615</f>
        <v>398.3739837398374</v>
      </c>
      <c r="Y16" s="7">
        <f>J16/0.2</f>
        <v>158.39999999999998</v>
      </c>
      <c r="Z16" s="7">
        <f>K16/0.0761</f>
        <v>29.697766097240471</v>
      </c>
      <c r="AA16" s="7">
        <f>L16/0.267</f>
        <v>87.228464419475642</v>
      </c>
      <c r="AB16" s="7">
        <f>M16/0.0493</f>
        <v>84.78701825557809</v>
      </c>
      <c r="AC16" s="7">
        <f>N16/0.33</f>
        <v>69.666666666666657</v>
      </c>
      <c r="AD16" s="7">
        <f>O16/0.0755</f>
        <v>60.397350993377479</v>
      </c>
      <c r="AE16" s="7">
        <f>E16/2.12</f>
        <v>65.283018867924525</v>
      </c>
      <c r="AF16" s="7">
        <f>P16/0.216</f>
        <v>62.407407407407412</v>
      </c>
      <c r="AG16" s="7">
        <f>Q16/0.0329</f>
        <v>65.957446808510639</v>
      </c>
      <c r="AH16" s="7">
        <f>R16/0.221</f>
        <v>60</v>
      </c>
      <c r="AI16" s="7">
        <f>S16/0.033</f>
        <v>58.787878787878782</v>
      </c>
      <c r="AK16" s="14">
        <v>1.9686619718309861</v>
      </c>
      <c r="AL16" s="14">
        <v>2.9328034682080921</v>
      </c>
      <c r="AM16" s="14"/>
      <c r="AN16" s="14">
        <v>0.75477507300533164</v>
      </c>
      <c r="AO16" s="14">
        <v>0.17242936157791056</v>
      </c>
      <c r="AP16" s="14">
        <v>7.2795565416757871E-2</v>
      </c>
      <c r="AR16" s="28">
        <v>20.198699421965316</v>
      </c>
    </row>
    <row r="17" spans="1:44" ht="13.8">
      <c r="A17" t="s">
        <v>26</v>
      </c>
      <c r="B17">
        <v>334213</v>
      </c>
      <c r="C17" t="s">
        <v>35</v>
      </c>
      <c r="D17" s="11" t="s">
        <v>106</v>
      </c>
      <c r="E17" s="4">
        <v>948.4</v>
      </c>
      <c r="F17" s="4">
        <v>261.10000000000002</v>
      </c>
      <c r="G17" s="3">
        <v>723.2</v>
      </c>
      <c r="H17" s="4">
        <v>106.66</v>
      </c>
      <c r="I17" s="4">
        <v>577.9</v>
      </c>
      <c r="J17" s="4">
        <v>144.35</v>
      </c>
      <c r="K17" s="4">
        <v>7.02</v>
      </c>
      <c r="L17" s="4">
        <v>157.94999999999999</v>
      </c>
      <c r="M17" s="4">
        <v>30.7</v>
      </c>
      <c r="N17" s="4">
        <v>171.02</v>
      </c>
      <c r="O17" s="4">
        <v>33.68</v>
      </c>
      <c r="P17" s="4">
        <v>95.34</v>
      </c>
      <c r="Q17" s="4">
        <v>14.17</v>
      </c>
      <c r="R17" s="4">
        <v>79.349999999999994</v>
      </c>
      <c r="S17" s="4">
        <v>9.4600000000000009</v>
      </c>
      <c r="T17" s="4"/>
      <c r="U17" s="7">
        <f>F17/0.319</f>
        <v>818.49529780564274</v>
      </c>
      <c r="V17" s="7">
        <f>G17/0.82</f>
        <v>881.95121951219528</v>
      </c>
      <c r="W17" s="7">
        <f>H17/0.121</f>
        <v>881.48760330578511</v>
      </c>
      <c r="X17" s="7">
        <f>I17/0.615</f>
        <v>939.67479674796743</v>
      </c>
      <c r="Y17" s="7">
        <f>J17/0.2</f>
        <v>721.74999999999989</v>
      </c>
      <c r="Z17" s="7">
        <f>K17/0.0761</f>
        <v>92.247043363994734</v>
      </c>
      <c r="AA17" s="7">
        <f>L17/0.267</f>
        <v>591.57303370786508</v>
      </c>
      <c r="AB17" s="7">
        <f>M17/0.0493</f>
        <v>622.71805273833672</v>
      </c>
      <c r="AC17" s="7">
        <f>N17/0.33</f>
        <v>518.24242424242425</v>
      </c>
      <c r="AD17" s="7">
        <f>O17/0.0755</f>
        <v>446.09271523178808</v>
      </c>
      <c r="AE17" s="7">
        <f>E17/2.12</f>
        <v>447.35849056603769</v>
      </c>
      <c r="AF17" s="7">
        <f>P17/0.216</f>
        <v>441.38888888888891</v>
      </c>
      <c r="AG17" s="7">
        <f>Q17/0.0329</f>
        <v>430.69908814589667</v>
      </c>
      <c r="AH17" s="7">
        <f>R17/0.221</f>
        <v>359.04977375565608</v>
      </c>
      <c r="AI17" s="7">
        <f>S17/0.033</f>
        <v>286.66666666666669</v>
      </c>
      <c r="AK17" s="14">
        <v>4.1986111111111111</v>
      </c>
      <c r="AL17" s="14">
        <v>4.0515605229860823</v>
      </c>
      <c r="AM17" s="14"/>
      <c r="AN17" s="14">
        <v>0.48304568253293823</v>
      </c>
      <c r="AO17" s="14">
        <v>0.29364467406658867</v>
      </c>
      <c r="AP17" s="14">
        <v>0.22330964340047307</v>
      </c>
      <c r="AR17" s="27">
        <v>9.562420919443273</v>
      </c>
    </row>
    <row r="18" spans="1:44" ht="13.8">
      <c r="A18" t="s">
        <v>26</v>
      </c>
      <c r="B18">
        <v>334214</v>
      </c>
      <c r="C18" t="s">
        <v>35</v>
      </c>
      <c r="D18" s="11" t="s">
        <v>106</v>
      </c>
      <c r="E18" s="4">
        <v>54.5</v>
      </c>
      <c r="F18" s="4">
        <v>32.799999999999997</v>
      </c>
      <c r="G18" s="3">
        <v>85.5</v>
      </c>
      <c r="H18" s="4">
        <v>10.53</v>
      </c>
      <c r="I18" s="4">
        <v>47.3</v>
      </c>
      <c r="J18" s="4">
        <v>8.9600000000000009</v>
      </c>
      <c r="K18" s="4">
        <v>0.33</v>
      </c>
      <c r="L18" s="4">
        <v>8.43</v>
      </c>
      <c r="M18" s="4">
        <v>1.52</v>
      </c>
      <c r="N18" s="4">
        <v>8.34</v>
      </c>
      <c r="O18" s="4">
        <v>1.69</v>
      </c>
      <c r="P18" s="4">
        <v>5.2</v>
      </c>
      <c r="Q18" s="4">
        <v>0.85</v>
      </c>
      <c r="R18" s="4">
        <v>5.53</v>
      </c>
      <c r="S18" s="4">
        <v>0.84</v>
      </c>
      <c r="T18" s="4"/>
      <c r="U18" s="7">
        <f>F18/0.319</f>
        <v>102.82131661442006</v>
      </c>
      <c r="V18" s="7">
        <f>G18/0.82</f>
        <v>104.26829268292684</v>
      </c>
      <c r="W18" s="7">
        <f>H18/0.121</f>
        <v>87.024793388429742</v>
      </c>
      <c r="X18" s="7">
        <f>I18/0.615</f>
        <v>76.910569105691053</v>
      </c>
      <c r="Y18" s="7">
        <f>J18/0.2</f>
        <v>44.800000000000004</v>
      </c>
      <c r="Z18" s="7">
        <f>K18/0.0761</f>
        <v>4.3363994743758214</v>
      </c>
      <c r="AA18" s="7">
        <f>L18/0.267</f>
        <v>31.573033707865164</v>
      </c>
      <c r="AB18" s="7">
        <f>M18/0.0493</f>
        <v>30.8316430020284</v>
      </c>
      <c r="AC18" s="7">
        <f>N18/0.33</f>
        <v>25.27272727272727</v>
      </c>
      <c r="AD18" s="7">
        <f>O18/0.0755</f>
        <v>22.3841059602649</v>
      </c>
      <c r="AE18" s="7">
        <f>E18/2.12</f>
        <v>25.70754716981132</v>
      </c>
      <c r="AF18" s="7">
        <f>P18/0.216</f>
        <v>24.074074074074076</v>
      </c>
      <c r="AG18" s="7">
        <f>Q18/0.0329</f>
        <v>25.835866261398177</v>
      </c>
      <c r="AH18" s="7">
        <f>R18/0.221</f>
        <v>25.02262443438914</v>
      </c>
      <c r="AI18" s="7">
        <f>S18/0.033</f>
        <v>25.454545454545453</v>
      </c>
      <c r="AK18" s="14">
        <v>3.5928</v>
      </c>
      <c r="AL18" s="14">
        <v>3.073394495412844</v>
      </c>
      <c r="AM18" s="14"/>
      <c r="AN18" s="14">
        <v>0.65308489744170473</v>
      </c>
      <c r="AO18" s="14">
        <v>0.18634010025152756</v>
      </c>
      <c r="AP18" s="14">
        <v>0.16057500230676777</v>
      </c>
      <c r="AR18" s="28">
        <v>32.961467889908256</v>
      </c>
    </row>
    <row r="19" spans="1:44" ht="13.8">
      <c r="A19" t="s">
        <v>26</v>
      </c>
      <c r="B19">
        <v>334215</v>
      </c>
      <c r="C19" t="s">
        <v>35</v>
      </c>
      <c r="D19" s="11" t="s">
        <v>106</v>
      </c>
      <c r="E19" s="4">
        <v>526.5</v>
      </c>
      <c r="F19" s="4">
        <v>126.3</v>
      </c>
      <c r="G19" s="3">
        <v>332.3</v>
      </c>
      <c r="H19" s="4">
        <v>41.85</v>
      </c>
      <c r="I19" s="4">
        <v>192.1</v>
      </c>
      <c r="J19" s="4">
        <v>40.46</v>
      </c>
      <c r="K19" s="4">
        <v>1.79</v>
      </c>
      <c r="L19" s="4">
        <v>50.33</v>
      </c>
      <c r="M19" s="4">
        <v>10.49</v>
      </c>
      <c r="N19" s="4">
        <v>64.36</v>
      </c>
      <c r="O19" s="4">
        <v>14.27</v>
      </c>
      <c r="P19" s="4">
        <v>44.18</v>
      </c>
      <c r="Q19" s="4">
        <v>6.94</v>
      </c>
      <c r="R19" s="4">
        <v>42.17</v>
      </c>
      <c r="S19" s="4">
        <v>5.94</v>
      </c>
      <c r="T19" s="4"/>
      <c r="U19" s="7">
        <f>F19/0.319</f>
        <v>395.92476489028212</v>
      </c>
      <c r="V19" s="7">
        <f>G19/0.82</f>
        <v>405.24390243902445</v>
      </c>
      <c r="W19" s="7">
        <f>H19/0.121</f>
        <v>345.86776859504135</v>
      </c>
      <c r="X19" s="7">
        <f>I19/0.615</f>
        <v>312.35772357723579</v>
      </c>
      <c r="Y19" s="7">
        <f>J19/0.2</f>
        <v>202.29999999999998</v>
      </c>
      <c r="Z19" s="7">
        <f>K19/0.0761</f>
        <v>23.521681997371878</v>
      </c>
      <c r="AA19" s="7">
        <f>L19/0.267</f>
        <v>188.501872659176</v>
      </c>
      <c r="AB19" s="7">
        <f>M19/0.0493</f>
        <v>212.77890466531443</v>
      </c>
      <c r="AC19" s="7">
        <f>N19/0.33</f>
        <v>195.03030303030303</v>
      </c>
      <c r="AD19" s="7">
        <f>O19/0.0755</f>
        <v>189.00662251655629</v>
      </c>
      <c r="AE19" s="7">
        <f>E19/2.12</f>
        <v>248.34905660377356</v>
      </c>
      <c r="AF19" s="7">
        <f>P19/0.216</f>
        <v>204.53703703703704</v>
      </c>
      <c r="AG19" s="7">
        <f>Q19/0.0329</f>
        <v>210.94224924012161</v>
      </c>
      <c r="AH19" s="7">
        <f>R19/0.221</f>
        <v>190.81447963800906</v>
      </c>
      <c r="AI19" s="7">
        <f>S19/0.033</f>
        <v>180</v>
      </c>
      <c r="AK19" s="14">
        <v>10.134470588235292</v>
      </c>
      <c r="AL19" s="14">
        <v>1.3213675213675216</v>
      </c>
      <c r="AM19" s="14"/>
      <c r="AN19" s="14">
        <v>0.64986775589510293</v>
      </c>
      <c r="AO19" s="14">
        <v>0.23973439415424033</v>
      </c>
      <c r="AP19" s="14">
        <v>0.11039784995065671</v>
      </c>
      <c r="AR19" s="27">
        <v>16.361443494776825</v>
      </c>
    </row>
    <row r="20" spans="1:44" ht="13.8">
      <c r="A20" t="s">
        <v>26</v>
      </c>
      <c r="B20">
        <v>334218</v>
      </c>
      <c r="C20" t="s">
        <v>35</v>
      </c>
      <c r="D20" s="11" t="s">
        <v>106</v>
      </c>
      <c r="E20" s="4">
        <v>494.3</v>
      </c>
      <c r="F20" s="4">
        <v>105.4</v>
      </c>
      <c r="G20" s="3">
        <v>269.3</v>
      </c>
      <c r="H20" s="4">
        <v>37.020000000000003</v>
      </c>
      <c r="I20" s="4">
        <v>196.5</v>
      </c>
      <c r="J20" s="4">
        <v>61.02</v>
      </c>
      <c r="K20" s="4">
        <v>2.86</v>
      </c>
      <c r="L20" s="4">
        <v>75.260000000000005</v>
      </c>
      <c r="M20" s="4">
        <v>15</v>
      </c>
      <c r="N20" s="4">
        <v>83.78</v>
      </c>
      <c r="O20" s="4">
        <v>16.3</v>
      </c>
      <c r="P20" s="4">
        <v>46.35</v>
      </c>
      <c r="Q20" s="4">
        <v>7.1</v>
      </c>
      <c r="R20" s="4">
        <v>42.24</v>
      </c>
      <c r="S20" s="4">
        <v>5.57</v>
      </c>
      <c r="T20" s="4"/>
      <c r="U20" s="7">
        <f>F20/0.319</f>
        <v>330.40752351097177</v>
      </c>
      <c r="V20" s="7">
        <f>G20/0.82</f>
        <v>328.41463414634148</v>
      </c>
      <c r="W20" s="7">
        <f>H20/0.121</f>
        <v>305.95041322314052</v>
      </c>
      <c r="X20" s="7">
        <f>I20/0.615</f>
        <v>319.51219512195121</v>
      </c>
      <c r="Y20" s="7">
        <f>J20/0.2</f>
        <v>305.10000000000002</v>
      </c>
      <c r="Z20" s="7">
        <f>K20/0.0761</f>
        <v>37.582128777923785</v>
      </c>
      <c r="AA20" s="7">
        <f>L20/0.267</f>
        <v>281.87265917602997</v>
      </c>
      <c r="AB20" s="7">
        <f>M20/0.0493</f>
        <v>304.25963488843814</v>
      </c>
      <c r="AC20" s="7">
        <f>N20/0.33</f>
        <v>253.87878787878788</v>
      </c>
      <c r="AD20" s="7">
        <f>O20/0.0755</f>
        <v>215.89403973509934</v>
      </c>
      <c r="AE20" s="7">
        <f>E20/2.12</f>
        <v>233.16037735849056</v>
      </c>
      <c r="AF20" s="7">
        <f>P20/0.216</f>
        <v>214.58333333333334</v>
      </c>
      <c r="AG20" s="7">
        <f>Q20/0.0329</f>
        <v>215.80547112462006</v>
      </c>
      <c r="AH20" s="7">
        <f>R20/0.221</f>
        <v>191.13122171945702</v>
      </c>
      <c r="AI20" s="7">
        <f>S20/0.033</f>
        <v>168.78787878787878</v>
      </c>
      <c r="AK20" s="14">
        <v>3.1606607929515418</v>
      </c>
      <c r="AL20" s="14">
        <v>2.7582439813878215</v>
      </c>
      <c r="AM20" s="14"/>
      <c r="AN20" s="14">
        <v>0.56340788231381844</v>
      </c>
      <c r="AO20" s="14">
        <v>0.16757754324805194</v>
      </c>
      <c r="AP20" s="14">
        <v>0.26901457443812954</v>
      </c>
      <c r="AR20" s="28">
        <v>14.514869512441836</v>
      </c>
    </row>
    <row r="21" spans="1:44" ht="13.8">
      <c r="A21" t="s">
        <v>26</v>
      </c>
      <c r="B21">
        <v>334219</v>
      </c>
      <c r="C21" t="s">
        <v>35</v>
      </c>
      <c r="D21" s="11" t="s">
        <v>106</v>
      </c>
      <c r="E21" s="4">
        <v>570.9</v>
      </c>
      <c r="F21" s="4">
        <v>313.7</v>
      </c>
      <c r="G21" s="3">
        <v>861.8</v>
      </c>
      <c r="H21" s="4">
        <v>117.28</v>
      </c>
      <c r="I21" s="4">
        <v>584.79999999999995</v>
      </c>
      <c r="J21" s="4">
        <v>114.48</v>
      </c>
      <c r="K21" s="4">
        <v>3.97</v>
      </c>
      <c r="L21" s="4">
        <v>108.96</v>
      </c>
      <c r="M21" s="4">
        <v>19.09</v>
      </c>
      <c r="N21" s="4">
        <v>98.44</v>
      </c>
      <c r="O21" s="4">
        <v>18.399999999999999</v>
      </c>
      <c r="P21" s="4">
        <v>49.96</v>
      </c>
      <c r="Q21" s="4">
        <v>7.21</v>
      </c>
      <c r="R21" s="4">
        <v>40.94</v>
      </c>
      <c r="S21" s="4">
        <v>5.28</v>
      </c>
      <c r="T21" s="4"/>
      <c r="U21" s="7">
        <f>F21/0.319</f>
        <v>983.38557993730399</v>
      </c>
      <c r="V21" s="7">
        <f>G21/0.82</f>
        <v>1050.9756097560976</v>
      </c>
      <c r="W21" s="7">
        <f>H21/0.121</f>
        <v>969.25619834710744</v>
      </c>
      <c r="X21" s="7">
        <f>I21/0.615</f>
        <v>950.89430894308941</v>
      </c>
      <c r="Y21" s="7">
        <f>J21/0.2</f>
        <v>572.4</v>
      </c>
      <c r="Z21" s="7">
        <f>K21/0.0761</f>
        <v>52.168199737187912</v>
      </c>
      <c r="AA21" s="7">
        <f>L21/0.267</f>
        <v>408.08988764044938</v>
      </c>
      <c r="AB21" s="7">
        <f>M21/0.0493</f>
        <v>387.22109533468563</v>
      </c>
      <c r="AC21" s="7">
        <f>N21/0.33</f>
        <v>298.30303030303025</v>
      </c>
      <c r="AD21" s="7">
        <f>O21/0.0755</f>
        <v>243.70860927152316</v>
      </c>
      <c r="AE21" s="7">
        <f>E21/2.12</f>
        <v>269.29245283018867</v>
      </c>
      <c r="AF21" s="7">
        <f>P21/0.216</f>
        <v>231.2962962962963</v>
      </c>
      <c r="AG21" s="7">
        <f>Q21/0.0329</f>
        <v>219.14893617021278</v>
      </c>
      <c r="AH21" s="7">
        <f>R21/0.221</f>
        <v>185.24886877828052</v>
      </c>
      <c r="AI21" s="7">
        <f>S21/0.033</f>
        <v>160</v>
      </c>
      <c r="AK21" s="14">
        <v>2.1188755020080321</v>
      </c>
      <c r="AL21" s="14">
        <v>4.1035207566999476</v>
      </c>
      <c r="AM21" s="14"/>
      <c r="AN21" s="14">
        <v>0.46929707443405833</v>
      </c>
      <c r="AO21" s="14">
        <v>0.30355913900617371</v>
      </c>
      <c r="AP21" s="14">
        <v>0.22714378655976808</v>
      </c>
      <c r="AR21" s="28">
        <v>9.2415484322998775</v>
      </c>
    </row>
    <row r="22" spans="1:44" ht="13.8">
      <c r="A22" t="s">
        <v>26</v>
      </c>
      <c r="B22">
        <v>334221</v>
      </c>
      <c r="C22" t="s">
        <v>35</v>
      </c>
      <c r="D22" s="11" t="s">
        <v>106</v>
      </c>
      <c r="E22" s="4">
        <v>153.4</v>
      </c>
      <c r="F22" s="4">
        <v>53.1</v>
      </c>
      <c r="G22" s="3">
        <v>164.1</v>
      </c>
      <c r="H22" s="4">
        <v>21.36</v>
      </c>
      <c r="I22" s="4">
        <v>100.1</v>
      </c>
      <c r="J22" s="4">
        <v>22.09</v>
      </c>
      <c r="K22" s="4">
        <v>0.84</v>
      </c>
      <c r="L22" s="4">
        <v>23.01</v>
      </c>
      <c r="M22" s="4">
        <v>4.3600000000000003</v>
      </c>
      <c r="N22" s="4">
        <v>25.03</v>
      </c>
      <c r="O22" s="4">
        <v>4.99</v>
      </c>
      <c r="P22" s="4">
        <v>14.83</v>
      </c>
      <c r="Q22" s="4">
        <v>2.39</v>
      </c>
      <c r="R22" s="4">
        <v>14.51</v>
      </c>
      <c r="S22" s="4">
        <v>1.99</v>
      </c>
      <c r="T22" s="4"/>
      <c r="U22" s="7">
        <f>F22/0.319</f>
        <v>166.45768025078371</v>
      </c>
      <c r="V22" s="7">
        <f>G22/0.82</f>
        <v>200.1219512195122</v>
      </c>
      <c r="W22" s="7">
        <f>H22/0.121</f>
        <v>176.52892561983472</v>
      </c>
      <c r="X22" s="7">
        <f>I22/0.615</f>
        <v>162.76422764227641</v>
      </c>
      <c r="Y22" s="7">
        <f>J22/0.2</f>
        <v>110.44999999999999</v>
      </c>
      <c r="Z22" s="7">
        <f>K22/0.0761</f>
        <v>11.038107752956636</v>
      </c>
      <c r="AA22" s="7">
        <f>L22/0.267</f>
        <v>86.17977528089888</v>
      </c>
      <c r="AB22" s="7">
        <f>M22/0.0493</f>
        <v>88.438133874239369</v>
      </c>
      <c r="AC22" s="7">
        <f>N22/0.33</f>
        <v>75.848484848484844</v>
      </c>
      <c r="AD22" s="7">
        <f>O22/0.0755</f>
        <v>66.092715231788091</v>
      </c>
      <c r="AE22" s="7">
        <f>E22/2.12</f>
        <v>72.35849056603773</v>
      </c>
      <c r="AF22" s="7">
        <f>P22/0.216</f>
        <v>68.657407407407405</v>
      </c>
      <c r="AG22" s="7">
        <f>Q22/0.0329</f>
        <v>72.644376899696056</v>
      </c>
      <c r="AH22" s="7">
        <f>R22/0.221</f>
        <v>65.656108597285069</v>
      </c>
      <c r="AI22" s="7">
        <f>S22/0.033</f>
        <v>60.303030303030297</v>
      </c>
      <c r="AK22" s="14">
        <v>3.5604716981132074</v>
      </c>
      <c r="AL22" s="14">
        <v>3.7790091264667538</v>
      </c>
      <c r="AM22" s="14"/>
      <c r="AN22" s="14">
        <v>0.58877660375698893</v>
      </c>
      <c r="AO22" s="14">
        <v>0.22797616597610293</v>
      </c>
      <c r="AP22" s="14">
        <v>0.18324723026690815</v>
      </c>
      <c r="AR22" s="28">
        <v>24.602998696219032</v>
      </c>
    </row>
    <row r="23" spans="1:44" ht="13.8">
      <c r="A23" t="s">
        <v>26</v>
      </c>
      <c r="B23">
        <v>334224</v>
      </c>
      <c r="C23" t="s">
        <v>35</v>
      </c>
      <c r="D23" s="11" t="s">
        <v>106</v>
      </c>
      <c r="E23" s="4">
        <v>509.1</v>
      </c>
      <c r="F23" s="4">
        <v>132.6</v>
      </c>
      <c r="G23" s="3">
        <v>421.1</v>
      </c>
      <c r="H23" s="4">
        <v>60.99</v>
      </c>
      <c r="I23" s="4">
        <v>317.60000000000002</v>
      </c>
      <c r="J23" s="4">
        <v>79.16</v>
      </c>
      <c r="K23" s="4">
        <v>2.95</v>
      </c>
      <c r="L23" s="4">
        <v>87.66</v>
      </c>
      <c r="M23" s="4">
        <v>17.260000000000002</v>
      </c>
      <c r="N23" s="4">
        <v>96.58</v>
      </c>
      <c r="O23" s="4">
        <v>18.88</v>
      </c>
      <c r="P23" s="4">
        <v>54.3</v>
      </c>
      <c r="Q23" s="4">
        <v>8.2100000000000009</v>
      </c>
      <c r="R23" s="4">
        <v>46.88</v>
      </c>
      <c r="S23" s="4">
        <v>5.82</v>
      </c>
      <c r="T23" s="4"/>
      <c r="U23" s="7">
        <f>F23/0.319</f>
        <v>415.67398119122254</v>
      </c>
      <c r="V23" s="7">
        <f>G23/0.82</f>
        <v>513.53658536585374</v>
      </c>
      <c r="W23" s="7">
        <f>H23/0.121</f>
        <v>504.04958677685954</v>
      </c>
      <c r="X23" s="7">
        <f>I23/0.615</f>
        <v>516.42276422764235</v>
      </c>
      <c r="Y23" s="7">
        <f>J23/0.2</f>
        <v>395.79999999999995</v>
      </c>
      <c r="Z23" s="7">
        <f>K23/0.0761</f>
        <v>38.764783180026285</v>
      </c>
      <c r="AA23" s="7">
        <f>L23/0.267</f>
        <v>328.31460674157302</v>
      </c>
      <c r="AB23" s="7">
        <f>M23/0.0493</f>
        <v>350.10141987829621</v>
      </c>
      <c r="AC23" s="7">
        <f>N23/0.33</f>
        <v>292.66666666666663</v>
      </c>
      <c r="AD23" s="7">
        <f>O23/0.0755</f>
        <v>250.06622516556291</v>
      </c>
      <c r="AE23" s="7">
        <f>E23/2.12</f>
        <v>240.14150943396226</v>
      </c>
      <c r="AF23" s="7">
        <f>P23/0.216</f>
        <v>251.38888888888889</v>
      </c>
      <c r="AG23" s="7">
        <f>Q23/0.0329</f>
        <v>249.54407294832831</v>
      </c>
      <c r="AH23" s="7">
        <f>R23/0.221</f>
        <v>212.1266968325792</v>
      </c>
      <c r="AI23" s="7">
        <f>S23/0.033</f>
        <v>176.36363636363637</v>
      </c>
      <c r="AK23" s="14">
        <v>2.5981770833333333</v>
      </c>
      <c r="AL23" s="14">
        <v>5.0565704183853857</v>
      </c>
      <c r="AM23" s="14"/>
      <c r="AN23" s="14">
        <v>0.31582142308097039</v>
      </c>
      <c r="AO23" s="14">
        <v>0.36064074908564464</v>
      </c>
      <c r="AP23" s="14">
        <v>0.32353782783338503</v>
      </c>
      <c r="AR23" s="28">
        <v>9.7986643095659005</v>
      </c>
    </row>
    <row r="24" spans="1:44" ht="13.8">
      <c r="A24" t="s">
        <v>26</v>
      </c>
      <c r="B24">
        <v>334225</v>
      </c>
      <c r="C24" t="s">
        <v>35</v>
      </c>
      <c r="D24" s="11" t="s">
        <v>106</v>
      </c>
      <c r="E24" s="4">
        <v>673.4</v>
      </c>
      <c r="F24" s="4">
        <v>243.2</v>
      </c>
      <c r="G24" s="3">
        <v>669.9</v>
      </c>
      <c r="H24" s="4">
        <v>89.58</v>
      </c>
      <c r="I24" s="4">
        <v>447.1</v>
      </c>
      <c r="J24" s="4">
        <v>101.43</v>
      </c>
      <c r="K24" s="4">
        <v>3.36</v>
      </c>
      <c r="L24" s="4">
        <v>107.73</v>
      </c>
      <c r="M24" s="4">
        <v>21.07</v>
      </c>
      <c r="N24" s="4">
        <v>116.73</v>
      </c>
      <c r="O24" s="4">
        <v>22.75</v>
      </c>
      <c r="P24" s="4">
        <v>63.83</v>
      </c>
      <c r="Q24" s="4">
        <v>9.33</v>
      </c>
      <c r="R24" s="4">
        <v>52.21</v>
      </c>
      <c r="S24" s="4">
        <v>6.42</v>
      </c>
      <c r="T24" s="4"/>
      <c r="U24" s="7">
        <f>F24/0.319</f>
        <v>762.38244514106577</v>
      </c>
      <c r="V24" s="7">
        <f>G24/0.82</f>
        <v>816.95121951219517</v>
      </c>
      <c r="W24" s="7">
        <f>H24/0.121</f>
        <v>740.33057851239676</v>
      </c>
      <c r="X24" s="7">
        <f>I24/0.615</f>
        <v>726.99186991869919</v>
      </c>
      <c r="Y24" s="7">
        <f>J24/0.2</f>
        <v>507.15000000000003</v>
      </c>
      <c r="Z24" s="7">
        <f>K24/0.0761</f>
        <v>44.152431011826543</v>
      </c>
      <c r="AA24" s="7">
        <f>L24/0.267</f>
        <v>403.4831460674157</v>
      </c>
      <c r="AB24" s="7">
        <f>M24/0.0493</f>
        <v>427.38336713995949</v>
      </c>
      <c r="AC24" s="7">
        <f>N24/0.33</f>
        <v>353.72727272727275</v>
      </c>
      <c r="AD24" s="7">
        <f>O24/0.0755</f>
        <v>301.3245033112583</v>
      </c>
      <c r="AE24" s="7">
        <f>E24/2.12</f>
        <v>317.64150943396226</v>
      </c>
      <c r="AF24" s="7">
        <f>P24/0.216</f>
        <v>295.50925925925924</v>
      </c>
      <c r="AG24" s="7">
        <f>Q24/0.0329</f>
        <v>283.58662613981767</v>
      </c>
      <c r="AH24" s="7">
        <f>R24/0.221</f>
        <v>236.24434389140271</v>
      </c>
      <c r="AI24" s="7">
        <f>S24/0.033</f>
        <v>194.54545454545453</v>
      </c>
      <c r="AK24" s="14">
        <v>2.6518232044198897</v>
      </c>
      <c r="AL24" s="14">
        <v>4.6438966438966434</v>
      </c>
      <c r="AM24" s="14"/>
      <c r="AN24" s="14">
        <v>0.33028138884335206</v>
      </c>
      <c r="AO24" s="14">
        <v>0.31776866201144577</v>
      </c>
      <c r="AP24" s="14">
        <v>0.35194994914520222</v>
      </c>
      <c r="AR24" s="27">
        <v>7.1277101277101282</v>
      </c>
    </row>
    <row r="25" spans="1:44" ht="13.8">
      <c r="A25" t="s">
        <v>25</v>
      </c>
      <c r="B25">
        <v>25892</v>
      </c>
      <c r="C25" t="s">
        <v>15</v>
      </c>
      <c r="D25" s="11" t="s">
        <v>101</v>
      </c>
      <c r="E25" s="4">
        <v>28.9</v>
      </c>
      <c r="F25" s="4">
        <v>87.8</v>
      </c>
      <c r="G25" s="3">
        <v>151.30000000000001</v>
      </c>
      <c r="H25" s="4">
        <v>16.8</v>
      </c>
      <c r="I25" s="4">
        <v>64.099999999999994</v>
      </c>
      <c r="J25" s="4">
        <v>11.8</v>
      </c>
      <c r="K25" s="4">
        <v>1.5</v>
      </c>
      <c r="L25" s="4">
        <v>11.2</v>
      </c>
      <c r="M25" s="4">
        <v>1.5</v>
      </c>
      <c r="N25" s="4">
        <v>7.2</v>
      </c>
      <c r="O25" s="4">
        <v>1</v>
      </c>
      <c r="P25" s="4">
        <v>2.1</v>
      </c>
      <c r="Q25" s="4">
        <v>0.2</v>
      </c>
      <c r="R25" s="4">
        <v>1.8</v>
      </c>
      <c r="S25" s="4">
        <v>0.3</v>
      </c>
      <c r="T25" s="4"/>
      <c r="U25" s="7">
        <f>F25/0.319</f>
        <v>275.23510971786834</v>
      </c>
      <c r="V25" s="7">
        <f>G25/0.82</f>
        <v>184.51219512195124</v>
      </c>
      <c r="W25" s="7">
        <f>H25/0.121</f>
        <v>138.84297520661158</v>
      </c>
      <c r="X25" s="7">
        <f>I25/0.615</f>
        <v>104.22764227642276</v>
      </c>
      <c r="Y25" s="7">
        <f>J25/0.2</f>
        <v>59</v>
      </c>
      <c r="Z25" s="7">
        <f>K25/0.0761</f>
        <v>19.710906701708279</v>
      </c>
      <c r="AA25" s="7">
        <f>L25/0.267</f>
        <v>41.947565543071157</v>
      </c>
      <c r="AB25" s="7">
        <f>M25/0.0493</f>
        <v>30.425963488843816</v>
      </c>
      <c r="AC25" s="7">
        <f>N25/0.33</f>
        <v>21.818181818181817</v>
      </c>
      <c r="AD25" s="7">
        <f>O25/0.0755</f>
        <v>13.245033112582782</v>
      </c>
      <c r="AE25" s="7">
        <f>E25/2.12</f>
        <v>13.632075471698112</v>
      </c>
      <c r="AF25" s="7">
        <f>P25/0.216</f>
        <v>9.7222222222222232</v>
      </c>
      <c r="AG25" s="7">
        <f>Q25/0.0329</f>
        <v>6.0790273556231007</v>
      </c>
      <c r="AH25" s="7">
        <f>R25/0.221</f>
        <v>8.1447963800904972</v>
      </c>
      <c r="AI25" s="7">
        <f>S25/0.033</f>
        <v>9.0909090909090899</v>
      </c>
      <c r="AK25" s="14">
        <v>4.2142857142857142E-2</v>
      </c>
      <c r="AL25" s="14">
        <v>0.20173010380622838</v>
      </c>
      <c r="AM25" s="14"/>
      <c r="AN25" s="14">
        <v>0.26397404143322706</v>
      </c>
      <c r="AO25" s="14">
        <v>0.53956003264761709</v>
      </c>
      <c r="AP25" s="14">
        <v>0.19646592591915588</v>
      </c>
      <c r="AR25" s="28">
        <v>0.61245674740484435</v>
      </c>
    </row>
    <row r="26" spans="1:44" ht="13.8">
      <c r="A26" t="s">
        <v>25</v>
      </c>
      <c r="B26">
        <v>25879</v>
      </c>
      <c r="C26" t="s">
        <v>15</v>
      </c>
      <c r="D26" s="11" t="s">
        <v>99</v>
      </c>
      <c r="E26" s="4">
        <v>76.400000000000006</v>
      </c>
      <c r="F26" s="4">
        <v>107.3</v>
      </c>
      <c r="G26" s="3">
        <v>214.01</v>
      </c>
      <c r="H26" s="4">
        <v>21.2</v>
      </c>
      <c r="I26" s="4">
        <v>80.5</v>
      </c>
      <c r="J26" s="4">
        <v>14.5</v>
      </c>
      <c r="K26" s="4">
        <v>1.6</v>
      </c>
      <c r="L26" s="4">
        <v>13.4</v>
      </c>
      <c r="M26" s="4">
        <v>2.6</v>
      </c>
      <c r="N26" s="4">
        <v>16.600000000000001</v>
      </c>
      <c r="O26" s="4">
        <v>3.1</v>
      </c>
      <c r="P26" s="4">
        <v>8.1999999999999993</v>
      </c>
      <c r="Q26" s="4">
        <v>1</v>
      </c>
      <c r="R26" s="4">
        <v>6</v>
      </c>
      <c r="S26" s="4">
        <v>0.7</v>
      </c>
      <c r="T26" s="4"/>
      <c r="U26" s="7">
        <f>F26/0.319</f>
        <v>336.36363636363637</v>
      </c>
      <c r="V26" s="7">
        <f>G26/0.82</f>
        <v>260.98780487804879</v>
      </c>
      <c r="W26" s="7">
        <f>H26/0.121</f>
        <v>175.20661157024793</v>
      </c>
      <c r="X26" s="7">
        <f>I26/0.615</f>
        <v>130.89430894308944</v>
      </c>
      <c r="Y26" s="7">
        <f>J26/0.2</f>
        <v>72.5</v>
      </c>
      <c r="Z26" s="7">
        <f>K26/0.0761</f>
        <v>21.02496714848883</v>
      </c>
      <c r="AA26" s="7">
        <f>L26/0.267</f>
        <v>50.187265917602993</v>
      </c>
      <c r="AB26" s="7">
        <f>M26/0.0493</f>
        <v>52.738336713995949</v>
      </c>
      <c r="AC26" s="7">
        <f>N26/0.33</f>
        <v>50.303030303030305</v>
      </c>
      <c r="AD26" s="7">
        <f>O26/0.0755</f>
        <v>41.059602649006628</v>
      </c>
      <c r="AE26" s="7">
        <f>E26/2.12</f>
        <v>36.037735849056602</v>
      </c>
      <c r="AF26" s="7">
        <f>P26/0.216</f>
        <v>37.962962962962962</v>
      </c>
      <c r="AG26" s="7">
        <f>Q26/0.0329</f>
        <v>30.395136778115504</v>
      </c>
      <c r="AH26" s="7">
        <f>R26/0.221</f>
        <v>27.149321266968325</v>
      </c>
      <c r="AI26" s="7">
        <f>S26/0.033</f>
        <v>21.212121212121211</v>
      </c>
      <c r="AK26" s="14">
        <v>1.5801526717557253E-2</v>
      </c>
      <c r="AL26" s="14">
        <v>5.8896596858638741</v>
      </c>
      <c r="AM26" s="14"/>
      <c r="AN26" s="14">
        <v>0.60195530508195305</v>
      </c>
      <c r="AO26" s="14">
        <v>0.33408694375308934</v>
      </c>
      <c r="AP26" s="14">
        <v>6.3957751164957513E-2</v>
      </c>
      <c r="AR26" s="28">
        <v>0.81282722513089001</v>
      </c>
    </row>
    <row r="27" spans="1:44" ht="13.8">
      <c r="A27" t="s">
        <v>25</v>
      </c>
      <c r="B27">
        <v>333152</v>
      </c>
      <c r="C27" t="s">
        <v>18</v>
      </c>
      <c r="D27" s="11" t="s">
        <v>99</v>
      </c>
      <c r="E27" s="4">
        <v>13.4</v>
      </c>
      <c r="F27" s="4">
        <v>15.3</v>
      </c>
      <c r="G27" s="3">
        <v>32.39</v>
      </c>
      <c r="H27" s="4">
        <v>3.8</v>
      </c>
      <c r="I27" s="4">
        <v>14.2</v>
      </c>
      <c r="J27" s="4">
        <v>2.1</v>
      </c>
      <c r="K27" s="4">
        <v>0.2</v>
      </c>
      <c r="L27" s="4">
        <v>2.2000000000000002</v>
      </c>
      <c r="M27" s="4">
        <v>0.4</v>
      </c>
      <c r="N27" s="4">
        <v>2.5</v>
      </c>
      <c r="O27" s="4">
        <v>0.5</v>
      </c>
      <c r="P27" s="4">
        <v>1.4</v>
      </c>
      <c r="Q27" s="4">
        <v>0.2</v>
      </c>
      <c r="R27" s="4">
        <v>1.4</v>
      </c>
      <c r="S27" s="4">
        <v>0.2</v>
      </c>
      <c r="T27" s="4"/>
      <c r="U27" s="7">
        <f>F27/0.319</f>
        <v>47.962382445141067</v>
      </c>
      <c r="V27" s="7">
        <f>G27/0.82</f>
        <v>39.5</v>
      </c>
      <c r="W27" s="7">
        <f>H27/0.121</f>
        <v>31.404958677685951</v>
      </c>
      <c r="X27" s="7">
        <f>I27/0.615</f>
        <v>23.089430894308943</v>
      </c>
      <c r="Y27" s="7">
        <f>J27/0.2</f>
        <v>10.5</v>
      </c>
      <c r="Z27" s="7">
        <f>K27/0.0761</f>
        <v>2.6281208935611038</v>
      </c>
      <c r="AA27" s="7">
        <f>L27/0.267</f>
        <v>8.2397003745318358</v>
      </c>
      <c r="AB27" s="7">
        <f>M27/0.0493</f>
        <v>8.1135902636916839</v>
      </c>
      <c r="AC27" s="7">
        <f>N27/0.33</f>
        <v>7.5757575757575752</v>
      </c>
      <c r="AD27" s="7">
        <f>O27/0.0755</f>
        <v>6.6225165562913908</v>
      </c>
      <c r="AE27" s="7">
        <f>E27/2.12</f>
        <v>6.3207547169811322</v>
      </c>
      <c r="AF27" s="7">
        <f>P27/0.216</f>
        <v>6.481481481481481</v>
      </c>
      <c r="AG27" s="7">
        <f>Q27/0.0329</f>
        <v>6.0790273556231007</v>
      </c>
      <c r="AH27" s="7">
        <f>R27/0.221</f>
        <v>6.3348416289592757</v>
      </c>
      <c r="AI27" s="7">
        <f>S27/0.033</f>
        <v>6.0606060606060606</v>
      </c>
      <c r="AK27" s="14">
        <v>4.0797546012269939E-2</v>
      </c>
      <c r="AL27" s="14">
        <v>7.8417910447761194</v>
      </c>
      <c r="AM27" s="14"/>
      <c r="AN27" s="14">
        <v>0.75885495572237571</v>
      </c>
      <c r="AO27" s="14">
        <v>0.10499753751566869</v>
      </c>
      <c r="AP27" s="14">
        <v>0.13614750676195564</v>
      </c>
      <c r="AR27" s="28">
        <v>9.9253731343283587</v>
      </c>
    </row>
    <row r="28" spans="1:44" ht="13.8">
      <c r="A28" t="s">
        <v>25</v>
      </c>
      <c r="B28">
        <v>333159</v>
      </c>
      <c r="C28" t="s">
        <v>18</v>
      </c>
      <c r="D28" s="11" t="s">
        <v>34</v>
      </c>
      <c r="E28" s="4">
        <v>26.6</v>
      </c>
      <c r="F28" s="4">
        <v>29.6</v>
      </c>
      <c r="G28" s="3">
        <v>72.31</v>
      </c>
      <c r="H28" s="4">
        <v>9.9</v>
      </c>
      <c r="I28" s="4">
        <v>45.9</v>
      </c>
      <c r="J28" s="4">
        <v>8.6</v>
      </c>
      <c r="K28" s="4">
        <v>2.6</v>
      </c>
      <c r="L28" s="4">
        <v>7.4</v>
      </c>
      <c r="M28" s="4">
        <v>1.1000000000000001</v>
      </c>
      <c r="N28" s="4">
        <v>6.1</v>
      </c>
      <c r="O28" s="4">
        <v>1</v>
      </c>
      <c r="P28" s="4">
        <v>2.2999999999999998</v>
      </c>
      <c r="Q28" s="4">
        <v>0.3</v>
      </c>
      <c r="R28" s="4">
        <v>1.6</v>
      </c>
      <c r="S28" s="4">
        <v>0.2</v>
      </c>
      <c r="T28" s="4"/>
      <c r="U28" s="7">
        <f>F28/0.319</f>
        <v>92.789968652037615</v>
      </c>
      <c r="V28" s="7">
        <f>G28/0.82</f>
        <v>88.182926829268297</v>
      </c>
      <c r="W28" s="7">
        <f>H28/0.121</f>
        <v>81.818181818181827</v>
      </c>
      <c r="X28" s="7">
        <f>I28/0.615</f>
        <v>74.634146341463406</v>
      </c>
      <c r="Y28" s="7">
        <f>J28/0.2</f>
        <v>42.999999999999993</v>
      </c>
      <c r="Z28" s="7">
        <f>K28/0.0761</f>
        <v>34.165571616294351</v>
      </c>
      <c r="AA28" s="7">
        <f>L28/0.267</f>
        <v>27.715355805243444</v>
      </c>
      <c r="AB28" s="7">
        <f>M28/0.0493</f>
        <v>22.312373225152133</v>
      </c>
      <c r="AC28" s="7">
        <f>N28/0.33</f>
        <v>18.484848484848484</v>
      </c>
      <c r="AD28" s="7">
        <f>O28/0.0755</f>
        <v>13.245033112582782</v>
      </c>
      <c r="AE28" s="7">
        <f>E28/2.12</f>
        <v>12.547169811320755</v>
      </c>
      <c r="AF28" s="7">
        <f>P28/0.216</f>
        <v>10.648148148148147</v>
      </c>
      <c r="AG28" s="7">
        <f>Q28/0.0329</f>
        <v>9.1185410334346511</v>
      </c>
      <c r="AH28" s="7">
        <f>R28/0.221</f>
        <v>7.2398190045248869</v>
      </c>
      <c r="AI28" s="7">
        <f>S28/0.033</f>
        <v>6.0606060606060606</v>
      </c>
      <c r="AK28" s="14">
        <v>3.4726962457337887E-3</v>
      </c>
      <c r="AL28" s="14">
        <v>0.82330827067669166</v>
      </c>
      <c r="AM28" s="14"/>
      <c r="AN28" s="14">
        <v>0.37710670809786179</v>
      </c>
      <c r="AO28" s="14">
        <v>0.32385945696516188</v>
      </c>
      <c r="AP28" s="14">
        <v>0.29903383493697633</v>
      </c>
      <c r="AR28" s="27">
        <v>1.5300751879699248</v>
      </c>
    </row>
    <row r="29" spans="1:44" ht="13.8">
      <c r="A29" t="s">
        <v>26</v>
      </c>
      <c r="B29">
        <v>25782</v>
      </c>
      <c r="C29" t="s">
        <v>29</v>
      </c>
      <c r="D29" s="11" t="s">
        <v>103</v>
      </c>
      <c r="E29" s="5">
        <v>124.5</v>
      </c>
      <c r="F29" s="5">
        <v>258.2</v>
      </c>
      <c r="G29" s="5">
        <v>497.8</v>
      </c>
      <c r="H29" s="5">
        <v>50.63</v>
      </c>
      <c r="I29" s="5">
        <v>183</v>
      </c>
      <c r="J29" s="5">
        <v>29.34</v>
      </c>
      <c r="K29" s="5">
        <v>4.78</v>
      </c>
      <c r="L29" s="5">
        <v>22.61</v>
      </c>
      <c r="M29" s="5">
        <v>4.08</v>
      </c>
      <c r="N29" s="5">
        <v>23.43</v>
      </c>
      <c r="O29" s="5">
        <v>4.4800000000000004</v>
      </c>
      <c r="P29" s="5">
        <v>14.11</v>
      </c>
      <c r="Q29" s="5">
        <v>2.14</v>
      </c>
      <c r="R29" s="5">
        <v>14.7</v>
      </c>
      <c r="S29" s="5">
        <v>2.02</v>
      </c>
      <c r="T29" s="5"/>
      <c r="U29" s="7">
        <f>F29/0.319</f>
        <v>809.4043887147335</v>
      </c>
      <c r="V29" s="7">
        <f>G29/0.82</f>
        <v>607.07317073170736</v>
      </c>
      <c r="W29" s="7">
        <f>H29/0.121</f>
        <v>418.42975206611573</v>
      </c>
      <c r="X29" s="7">
        <f>I29/0.615</f>
        <v>297.5609756097561</v>
      </c>
      <c r="Y29" s="7">
        <f>J29/0.2</f>
        <v>146.69999999999999</v>
      </c>
      <c r="Z29" s="7">
        <f>K29/0.0761</f>
        <v>62.812089356110384</v>
      </c>
      <c r="AA29" s="7">
        <f>L29/0.267</f>
        <v>84.681647940074896</v>
      </c>
      <c r="AB29" s="7">
        <f>M29/0.0493</f>
        <v>82.758620689655174</v>
      </c>
      <c r="AC29" s="7">
        <f>N29/0.33</f>
        <v>71</v>
      </c>
      <c r="AD29" s="7">
        <f>O29/0.0755</f>
        <v>59.337748344370866</v>
      </c>
      <c r="AE29" s="7">
        <f>E29/2.12</f>
        <v>58.726415094339622</v>
      </c>
      <c r="AF29" s="7">
        <f>P29/0.216</f>
        <v>65.324074074074076</v>
      </c>
      <c r="AG29" s="7">
        <f>Q29/0.0329</f>
        <v>65.045592705167181</v>
      </c>
      <c r="AH29" s="7">
        <f>R29/0.221</f>
        <v>66.515837104072389</v>
      </c>
      <c r="AI29" s="7">
        <f>S29/0.033</f>
        <v>61.212121212121211</v>
      </c>
      <c r="AK29" s="14">
        <v>1.2452597402597403</v>
      </c>
      <c r="AL29" s="14">
        <v>6.2787148594377511</v>
      </c>
      <c r="AM29" s="14"/>
      <c r="AN29" s="14">
        <v>0.51092106836355122</v>
      </c>
      <c r="AO29" s="14">
        <v>0.33866178012309195</v>
      </c>
      <c r="AP29" s="14">
        <v>0.15041715151335691</v>
      </c>
      <c r="AR29" s="28">
        <v>15.403212851405623</v>
      </c>
    </row>
    <row r="30" spans="1:44" ht="13.8">
      <c r="A30" t="s">
        <v>25</v>
      </c>
      <c r="B30">
        <v>25881</v>
      </c>
      <c r="C30" t="s">
        <v>15</v>
      </c>
      <c r="D30" s="11" t="s">
        <v>103</v>
      </c>
      <c r="E30" s="4">
        <v>240.7</v>
      </c>
      <c r="F30" s="4">
        <v>350.1</v>
      </c>
      <c r="G30" s="3">
        <v>642.5</v>
      </c>
      <c r="H30" s="4">
        <v>65.930000000000007</v>
      </c>
      <c r="I30" s="4">
        <v>256.60000000000002</v>
      </c>
      <c r="J30" s="4">
        <v>42.13</v>
      </c>
      <c r="K30" s="4">
        <v>4.37</v>
      </c>
      <c r="L30" s="4">
        <v>37.14</v>
      </c>
      <c r="M30" s="4">
        <v>6.59</v>
      </c>
      <c r="N30" s="4">
        <v>34.71</v>
      </c>
      <c r="O30" s="4">
        <v>6.55</v>
      </c>
      <c r="P30" s="4">
        <v>19.07</v>
      </c>
      <c r="Q30" s="4">
        <v>3.07</v>
      </c>
      <c r="R30" s="4">
        <v>18.32</v>
      </c>
      <c r="S30" s="4">
        <v>2.5</v>
      </c>
      <c r="T30" s="4"/>
      <c r="U30" s="7">
        <f>F30/0.319</f>
        <v>1097.4921630094045</v>
      </c>
      <c r="V30" s="7">
        <f>G30/0.82</f>
        <v>783.53658536585374</v>
      </c>
      <c r="W30" s="7">
        <f>H30/0.121</f>
        <v>544.87603305785126</v>
      </c>
      <c r="X30" s="7">
        <f>I30/0.615</f>
        <v>417.23577235772365</v>
      </c>
      <c r="Y30" s="7">
        <f>J30/0.2</f>
        <v>210.65</v>
      </c>
      <c r="Z30" s="7">
        <f>K30/0.0761</f>
        <v>57.424441524310119</v>
      </c>
      <c r="AA30" s="7">
        <f>L30/0.267</f>
        <v>139.10112359550561</v>
      </c>
      <c r="AB30" s="7">
        <f>M30/0.0493</f>
        <v>133.67139959432049</v>
      </c>
      <c r="AC30" s="7">
        <f>N30/0.33</f>
        <v>105.18181818181817</v>
      </c>
      <c r="AD30" s="7">
        <f>O30/0.0755</f>
        <v>86.754966887417226</v>
      </c>
      <c r="AE30" s="7">
        <f>E30/2.12</f>
        <v>113.53773584905659</v>
      </c>
      <c r="AF30" s="7">
        <f>P30/0.216</f>
        <v>88.287037037037038</v>
      </c>
      <c r="AG30" s="7">
        <f>Q30/0.0329</f>
        <v>93.313069908814583</v>
      </c>
      <c r="AH30" s="7">
        <f>R30/0.221</f>
        <v>82.895927601809959</v>
      </c>
      <c r="AI30" s="7">
        <f>S30/0.033</f>
        <v>75.757575757575751</v>
      </c>
      <c r="AK30" s="14">
        <v>0.83368613138686143</v>
      </c>
      <c r="AL30" s="14">
        <v>4.2073120066472791</v>
      </c>
      <c r="AM30" s="14"/>
      <c r="AN30" s="14">
        <v>0.58266790868396734</v>
      </c>
      <c r="AO30" s="14">
        <v>0.29900874467201904</v>
      </c>
      <c r="AP30" s="14">
        <v>0.11832334664401382</v>
      </c>
      <c r="AR30" s="28">
        <v>9.4902368093061913</v>
      </c>
    </row>
    <row r="31" spans="1:44" ht="13.8">
      <c r="A31" t="s">
        <v>25</v>
      </c>
      <c r="B31">
        <v>333163</v>
      </c>
      <c r="C31" t="s">
        <v>19</v>
      </c>
      <c r="D31" s="11" t="s">
        <v>103</v>
      </c>
      <c r="E31" s="4">
        <v>314.7</v>
      </c>
      <c r="F31" s="4">
        <v>540.70000000000005</v>
      </c>
      <c r="G31" s="3">
        <v>1037</v>
      </c>
      <c r="H31" s="4">
        <v>101.39</v>
      </c>
      <c r="I31" s="4">
        <v>394.7</v>
      </c>
      <c r="J31" s="4">
        <v>58.77</v>
      </c>
      <c r="K31" s="4">
        <v>5.27</v>
      </c>
      <c r="L31" s="4">
        <v>49.39</v>
      </c>
      <c r="M31" s="4">
        <v>8.83</v>
      </c>
      <c r="N31" s="4">
        <v>48.19</v>
      </c>
      <c r="O31" s="4">
        <v>9.3000000000000007</v>
      </c>
      <c r="P31" s="4">
        <v>26.68</v>
      </c>
      <c r="Q31" s="4">
        <v>4.1100000000000003</v>
      </c>
      <c r="R31" s="4">
        <v>25.77</v>
      </c>
      <c r="S31" s="4">
        <v>3.59</v>
      </c>
      <c r="T31" s="4"/>
      <c r="U31" s="7">
        <f>F31/0.319</f>
        <v>1694.9843260188088</v>
      </c>
      <c r="V31" s="7">
        <f>G31/0.82</f>
        <v>1264.6341463414635</v>
      </c>
      <c r="W31" s="7">
        <f>H31/0.121</f>
        <v>837.93388429752065</v>
      </c>
      <c r="X31" s="7">
        <f>I31/0.615</f>
        <v>641.78861788617883</v>
      </c>
      <c r="Y31" s="7">
        <f>J31/0.2</f>
        <v>293.85000000000002</v>
      </c>
      <c r="Z31" s="7">
        <f>K31/0.0761</f>
        <v>69.250985545335084</v>
      </c>
      <c r="AA31" s="7">
        <f>L31/0.267</f>
        <v>184.9812734082397</v>
      </c>
      <c r="AB31" s="7">
        <f>M31/0.0493</f>
        <v>179.10750507099394</v>
      </c>
      <c r="AC31" s="7">
        <f>N31/0.33</f>
        <v>146.030303030303</v>
      </c>
      <c r="AD31" s="7">
        <f>O31/0.0755</f>
        <v>123.17880794701988</v>
      </c>
      <c r="AE31" s="7">
        <f>E31/2.12</f>
        <v>148.44339622641508</v>
      </c>
      <c r="AF31" s="7">
        <f>P31/0.216</f>
        <v>123.51851851851852</v>
      </c>
      <c r="AG31" s="7">
        <f>Q31/0.0329</f>
        <v>124.92401215805472</v>
      </c>
      <c r="AH31" s="7">
        <f>R31/0.221</f>
        <v>116.60633484162895</v>
      </c>
      <c r="AI31" s="7">
        <f>S31/0.033</f>
        <v>108.78787878787878</v>
      </c>
      <c r="AK31" s="14">
        <v>0.92246212121212123</v>
      </c>
      <c r="AL31" s="14">
        <v>4.0133460438512873</v>
      </c>
      <c r="AM31" s="14"/>
      <c r="AN31" s="14">
        <v>0.50121305637064739</v>
      </c>
      <c r="AO31" s="14">
        <v>0.37801271317859414</v>
      </c>
      <c r="AP31" s="14">
        <v>0.12077423045075841</v>
      </c>
      <c r="AR31" s="28">
        <v>7.7384810931045447</v>
      </c>
    </row>
    <row r="32" spans="1:44" ht="13.8">
      <c r="A32" t="s">
        <v>26</v>
      </c>
      <c r="B32">
        <v>334126</v>
      </c>
      <c r="D32" s="11" t="s">
        <v>103</v>
      </c>
      <c r="E32" s="4">
        <v>48.7</v>
      </c>
      <c r="F32" s="4">
        <v>97.7</v>
      </c>
      <c r="G32" s="3">
        <v>188.4</v>
      </c>
      <c r="H32" s="4">
        <v>19.510000000000002</v>
      </c>
      <c r="I32" s="4">
        <v>71.3</v>
      </c>
      <c r="J32" s="4">
        <v>10.58</v>
      </c>
      <c r="K32" s="4">
        <v>0.73</v>
      </c>
      <c r="L32" s="4">
        <v>8.5</v>
      </c>
      <c r="M32" s="4">
        <v>1.31</v>
      </c>
      <c r="N32" s="4">
        <v>8.02</v>
      </c>
      <c r="O32" s="4">
        <v>1.64</v>
      </c>
      <c r="P32" s="4">
        <v>5.22</v>
      </c>
      <c r="Q32" s="4">
        <v>0.82</v>
      </c>
      <c r="R32" s="4">
        <v>5.56</v>
      </c>
      <c r="S32" s="4">
        <v>0.81</v>
      </c>
      <c r="T32" s="4"/>
      <c r="U32" s="7">
        <f>F32/0.319</f>
        <v>306.26959247648904</v>
      </c>
      <c r="V32" s="7">
        <f>G32/0.82</f>
        <v>229.75609756097563</v>
      </c>
      <c r="W32" s="7">
        <f>H32/0.121</f>
        <v>161.23966942148763</v>
      </c>
      <c r="X32" s="7">
        <f>I32/0.615</f>
        <v>115.9349593495935</v>
      </c>
      <c r="Y32" s="7">
        <f>J32/0.2</f>
        <v>52.9</v>
      </c>
      <c r="Z32" s="7">
        <f>K32/0.0761</f>
        <v>9.592641261498029</v>
      </c>
      <c r="AA32" s="7">
        <f>L32/0.267</f>
        <v>31.835205992509362</v>
      </c>
      <c r="AB32" s="7">
        <f>M32/0.0493</f>
        <v>26.572008113590268</v>
      </c>
      <c r="AC32" s="7">
        <f>N32/0.33</f>
        <v>24.303030303030301</v>
      </c>
      <c r="AD32" s="7">
        <f>O32/0.0755</f>
        <v>21.721854304635762</v>
      </c>
      <c r="AE32" s="7">
        <f>E32/2.12</f>
        <v>22.971698113207548</v>
      </c>
      <c r="AF32" s="7">
        <f>P32/0.216</f>
        <v>24.166666666666664</v>
      </c>
      <c r="AG32" s="7">
        <f>Q32/0.0329</f>
        <v>24.924012158054712</v>
      </c>
      <c r="AH32" s="7">
        <f>R32/0.221</f>
        <v>25.158371040723981</v>
      </c>
      <c r="AI32" s="7">
        <f>S32/0.033</f>
        <v>24.545454545454547</v>
      </c>
      <c r="AK32" s="14">
        <v>0.39700680272108846</v>
      </c>
      <c r="AL32" s="14">
        <v>4.0328542094455848</v>
      </c>
      <c r="AM32" s="14"/>
      <c r="AN32" s="14">
        <v>0.64932545674402087</v>
      </c>
      <c r="AO32" s="14">
        <v>0.29598225568076564</v>
      </c>
      <c r="AP32" s="14">
        <v>5.4692287575213223E-2</v>
      </c>
      <c r="AR32" s="28">
        <v>11.983572895277208</v>
      </c>
    </row>
    <row r="33" spans="1:44" ht="13.8">
      <c r="A33" t="s">
        <v>26</v>
      </c>
      <c r="B33">
        <v>334128</v>
      </c>
      <c r="D33" s="11" t="s">
        <v>103</v>
      </c>
      <c r="E33" s="4">
        <v>36.6</v>
      </c>
      <c r="F33" s="4">
        <v>90.9</v>
      </c>
      <c r="G33" s="3">
        <v>162.9</v>
      </c>
      <c r="H33" s="4">
        <v>18.059999999999999</v>
      </c>
      <c r="I33" s="4">
        <v>65.099999999999994</v>
      </c>
      <c r="J33" s="4">
        <v>9.73</v>
      </c>
      <c r="K33" s="4">
        <v>1.1000000000000001</v>
      </c>
      <c r="L33" s="4">
        <v>7.45</v>
      </c>
      <c r="M33" s="4">
        <v>1.1200000000000001</v>
      </c>
      <c r="N33" s="4">
        <v>6.53</v>
      </c>
      <c r="O33" s="4">
        <v>1.27</v>
      </c>
      <c r="P33" s="4">
        <v>3.91</v>
      </c>
      <c r="Q33" s="4">
        <v>0.61</v>
      </c>
      <c r="R33" s="4">
        <v>4.49</v>
      </c>
      <c r="S33" s="4">
        <v>0.64</v>
      </c>
      <c r="T33" s="4"/>
      <c r="U33" s="7">
        <f>F33/0.319</f>
        <v>284.95297805642633</v>
      </c>
      <c r="V33" s="7">
        <f>G33/0.82</f>
        <v>198.65853658536588</v>
      </c>
      <c r="W33" s="7">
        <f>H33/0.121</f>
        <v>149.25619834710744</v>
      </c>
      <c r="X33" s="7">
        <f>I33/0.615</f>
        <v>105.85365853658536</v>
      </c>
      <c r="Y33" s="7">
        <f>J33/0.2</f>
        <v>48.65</v>
      </c>
      <c r="Z33" s="7">
        <f>K33/0.0761</f>
        <v>14.454664914586072</v>
      </c>
      <c r="AA33" s="7">
        <f>L33/0.267</f>
        <v>27.90262172284644</v>
      </c>
      <c r="AB33" s="7">
        <f>M33/0.0493</f>
        <v>22.718052738336716</v>
      </c>
      <c r="AC33" s="7">
        <f>N33/0.33</f>
        <v>19.787878787878789</v>
      </c>
      <c r="AD33" s="7">
        <f>O33/0.0755</f>
        <v>16.821192052980134</v>
      </c>
      <c r="AE33" s="7">
        <f>E33/2.12</f>
        <v>17.264150943396228</v>
      </c>
      <c r="AF33" s="7">
        <f>P33/0.216</f>
        <v>18.101851851851851</v>
      </c>
      <c r="AG33" s="7">
        <f>Q33/0.0329</f>
        <v>18.541033434650455</v>
      </c>
      <c r="AH33" s="7">
        <f>R33/0.221</f>
        <v>20.316742081447966</v>
      </c>
      <c r="AI33" s="7">
        <f>S33/0.033</f>
        <v>19.393939393939394</v>
      </c>
      <c r="AK33" s="14">
        <v>0.37114130434782605</v>
      </c>
      <c r="AL33" s="14">
        <v>3.6885245901639343</v>
      </c>
      <c r="AM33" s="14"/>
      <c r="AN33" s="14">
        <v>0.66149538847328526</v>
      </c>
      <c r="AO33" s="14">
        <v>0.30171043030570976</v>
      </c>
      <c r="AP33" s="14">
        <v>3.6794181221004987E-2</v>
      </c>
      <c r="AR33" s="28">
        <v>18.65846994535519</v>
      </c>
    </row>
    <row r="34" spans="1:44" ht="13.8">
      <c r="A34" t="s">
        <v>26</v>
      </c>
      <c r="B34">
        <v>334131</v>
      </c>
      <c r="D34" s="11" t="s">
        <v>105</v>
      </c>
      <c r="E34" s="4">
        <v>99.6</v>
      </c>
      <c r="F34" s="4">
        <v>8.1</v>
      </c>
      <c r="G34" s="3">
        <v>14.6</v>
      </c>
      <c r="H34" s="4">
        <v>1.5</v>
      </c>
      <c r="I34" s="4">
        <v>5.6</v>
      </c>
      <c r="J34" s="4">
        <v>1.68</v>
      </c>
      <c r="K34" s="4">
        <v>0.59</v>
      </c>
      <c r="L34" s="4">
        <v>4.33</v>
      </c>
      <c r="M34" s="4">
        <v>1.53</v>
      </c>
      <c r="N34" s="4">
        <v>14.44</v>
      </c>
      <c r="O34" s="4">
        <v>3.58</v>
      </c>
      <c r="P34" s="4">
        <v>11.53</v>
      </c>
      <c r="Q34" s="4">
        <v>1.76</v>
      </c>
      <c r="R34" s="4">
        <v>11.52</v>
      </c>
      <c r="S34" s="4">
        <v>1.61</v>
      </c>
      <c r="T34" s="4"/>
      <c r="U34" s="7">
        <f>F34/0.319</f>
        <v>25.391849529780561</v>
      </c>
      <c r="V34" s="7">
        <f>G34/0.82</f>
        <v>17.804878048780488</v>
      </c>
      <c r="W34" s="7">
        <f>H34/0.121</f>
        <v>12.396694214876034</v>
      </c>
      <c r="X34" s="7">
        <f>I34/0.615</f>
        <v>9.1056910569105689</v>
      </c>
      <c r="Y34" s="7">
        <f>J34/0.2</f>
        <v>8.3999999999999986</v>
      </c>
      <c r="Z34" s="7">
        <f>K34/0.0761</f>
        <v>7.7529566360052558</v>
      </c>
      <c r="AA34" s="7">
        <f>L34/0.267</f>
        <v>16.217228464419474</v>
      </c>
      <c r="AB34" s="7">
        <f>M34/0.0493</f>
        <v>31.034482758620694</v>
      </c>
      <c r="AC34" s="7">
        <f>N34/0.33</f>
        <v>43.757575757575751</v>
      </c>
      <c r="AD34" s="7">
        <f>O34/0.0755</f>
        <v>47.41721854304636</v>
      </c>
      <c r="AE34" s="7">
        <f>E34/2.12</f>
        <v>46.981132075471692</v>
      </c>
      <c r="AF34" s="7">
        <f>P34/0.216</f>
        <v>53.379629629629626</v>
      </c>
      <c r="AG34" s="7">
        <f>Q34/0.0329</f>
        <v>53.495440729483285</v>
      </c>
      <c r="AH34" s="7">
        <f>R34/0.221</f>
        <v>52.126696832579185</v>
      </c>
      <c r="AI34" s="7">
        <f>S34/0.033</f>
        <v>48.787878787878789</v>
      </c>
      <c r="AK34" s="14">
        <v>0.57898876404494382</v>
      </c>
      <c r="AL34" s="14">
        <v>3.7911646586345387</v>
      </c>
      <c r="AM34" s="14"/>
      <c r="AN34" s="14">
        <v>0.86578123409442964</v>
      </c>
      <c r="AO34" s="14">
        <v>0.12663528064342941</v>
      </c>
      <c r="AP34" s="14">
        <v>7.5834852621409895E-3</v>
      </c>
      <c r="AR34" s="28">
        <v>15.5210843373494</v>
      </c>
    </row>
    <row r="35" spans="1:44" ht="13.8">
      <c r="A35" t="s">
        <v>26</v>
      </c>
      <c r="B35">
        <v>334144</v>
      </c>
      <c r="C35" t="s">
        <v>35</v>
      </c>
      <c r="D35" s="11" t="s">
        <v>103</v>
      </c>
      <c r="E35" s="4">
        <v>1110.4000000000001</v>
      </c>
      <c r="F35" s="4">
        <v>179.7</v>
      </c>
      <c r="G35" s="3">
        <v>748.9</v>
      </c>
      <c r="H35" s="4">
        <v>127.13</v>
      </c>
      <c r="I35" s="4">
        <v>677.4</v>
      </c>
      <c r="J35" s="4">
        <v>195.11</v>
      </c>
      <c r="K35" s="4">
        <v>7.84</v>
      </c>
      <c r="L35" s="4">
        <v>228.39</v>
      </c>
      <c r="M35" s="4">
        <v>42.44</v>
      </c>
      <c r="N35" s="4">
        <v>242.56</v>
      </c>
      <c r="O35" s="4">
        <v>46.75</v>
      </c>
      <c r="P35" s="4">
        <v>128.44999999999999</v>
      </c>
      <c r="Q35" s="4">
        <v>16.48</v>
      </c>
      <c r="R35" s="4">
        <v>95.99</v>
      </c>
      <c r="S35" s="4">
        <v>11.32</v>
      </c>
      <c r="T35" s="4"/>
      <c r="U35" s="7">
        <f>F35/0.319</f>
        <v>563.32288401253913</v>
      </c>
      <c r="V35" s="7">
        <f>G35/0.82</f>
        <v>913.29268292682934</v>
      </c>
      <c r="W35" s="7">
        <f>H35/0.121</f>
        <v>1050.6611570247933</v>
      </c>
      <c r="X35" s="7">
        <f>I35/0.615</f>
        <v>1101.4634146341464</v>
      </c>
      <c r="Y35" s="7">
        <f>J35/0.2</f>
        <v>975.55000000000007</v>
      </c>
      <c r="Z35" s="7">
        <f>K35/0.0761</f>
        <v>103.02233902759527</v>
      </c>
      <c r="AA35" s="7">
        <f>L35/0.267</f>
        <v>855.39325842696621</v>
      </c>
      <c r="AB35" s="7">
        <f>M35/0.0493</f>
        <v>860.85192697768764</v>
      </c>
      <c r="AC35" s="7">
        <f>N35/0.33</f>
        <v>735.030303030303</v>
      </c>
      <c r="AD35" s="7">
        <f>O35/0.0755</f>
        <v>619.20529801324506</v>
      </c>
      <c r="AE35" s="7">
        <f>E35/2.12</f>
        <v>523.77358490566041</v>
      </c>
      <c r="AF35" s="7">
        <f>P35/0.216</f>
        <v>594.67592592592587</v>
      </c>
      <c r="AG35" s="7">
        <f>Q35/0.0329</f>
        <v>500.9118541033435</v>
      </c>
      <c r="AH35" s="7">
        <f>R35/0.221</f>
        <v>434.34389140271492</v>
      </c>
      <c r="AI35" s="7">
        <f>S35/0.033</f>
        <v>343.030303030303</v>
      </c>
      <c r="AK35" s="14">
        <v>0.35774480712166168</v>
      </c>
      <c r="AL35" s="14">
        <v>4.3281700288184437</v>
      </c>
      <c r="AM35" s="14"/>
      <c r="AN35" s="14">
        <v>0.25890657716540022</v>
      </c>
      <c r="AO35" s="14">
        <v>0.31010550448249924</v>
      </c>
      <c r="AP35" s="14">
        <v>0.43098791835210054</v>
      </c>
      <c r="AR35" s="27">
        <v>1.0857348703170027</v>
      </c>
    </row>
    <row r="36" spans="1:44" ht="13.8">
      <c r="A36" t="s">
        <v>26</v>
      </c>
      <c r="B36">
        <v>334146</v>
      </c>
      <c r="C36" t="s">
        <v>35</v>
      </c>
      <c r="D36" s="11" t="s">
        <v>103</v>
      </c>
      <c r="E36" s="4">
        <v>426.3</v>
      </c>
      <c r="F36" s="4">
        <v>206.6</v>
      </c>
      <c r="G36" s="3">
        <v>709.7</v>
      </c>
      <c r="H36" s="4">
        <v>105.2</v>
      </c>
      <c r="I36" s="4">
        <v>513.29999999999995</v>
      </c>
      <c r="J36" s="4">
        <v>106.41</v>
      </c>
      <c r="K36" s="4">
        <v>5.34</v>
      </c>
      <c r="L36" s="4">
        <v>108.37</v>
      </c>
      <c r="M36" s="4">
        <v>16.82</v>
      </c>
      <c r="N36" s="4">
        <v>95.15</v>
      </c>
      <c r="O36" s="4">
        <v>17.23</v>
      </c>
      <c r="P36" s="4">
        <v>43.64</v>
      </c>
      <c r="Q36" s="4">
        <v>5.39</v>
      </c>
      <c r="R36" s="4">
        <v>31.99</v>
      </c>
      <c r="S36" s="4">
        <v>4.05</v>
      </c>
      <c r="T36" s="4"/>
      <c r="U36" s="7">
        <f>F36/0.319</f>
        <v>647.6489028213166</v>
      </c>
      <c r="V36" s="7">
        <f>G36/0.82</f>
        <v>865.48780487804891</v>
      </c>
      <c r="W36" s="7">
        <f>H36/0.121</f>
        <v>869.42148760330588</v>
      </c>
      <c r="X36" s="7">
        <f>I36/0.615</f>
        <v>834.63414634146341</v>
      </c>
      <c r="Y36" s="7">
        <f>J36/0.2</f>
        <v>532.04999999999995</v>
      </c>
      <c r="Z36" s="7">
        <f>K36/0.0761</f>
        <v>70.170827858081466</v>
      </c>
      <c r="AA36" s="7">
        <f>L36/0.267</f>
        <v>405.88014981273409</v>
      </c>
      <c r="AB36" s="7">
        <f>M36/0.0493</f>
        <v>341.1764705882353</v>
      </c>
      <c r="AC36" s="7">
        <f>N36/0.33</f>
        <v>288.33333333333331</v>
      </c>
      <c r="AD36" s="7">
        <f>O36/0.0755</f>
        <v>228.21192052980135</v>
      </c>
      <c r="AE36" s="7">
        <f>E36/2.12</f>
        <v>201.08490566037736</v>
      </c>
      <c r="AF36" s="7">
        <f>P36/0.216</f>
        <v>202.03703703703704</v>
      </c>
      <c r="AG36" s="7">
        <f>Q36/0.0329</f>
        <v>163.82978723404256</v>
      </c>
      <c r="AH36" s="7">
        <f>R36/0.221</f>
        <v>144.75113122171945</v>
      </c>
      <c r="AI36" s="7">
        <f>S36/0.033</f>
        <v>122.72727272727272</v>
      </c>
      <c r="AK36" s="14">
        <v>0.83598566308243716</v>
      </c>
      <c r="AL36" s="14">
        <v>8.186488388458832</v>
      </c>
      <c r="AM36" s="14"/>
      <c r="AN36" s="14">
        <v>0.37630139481496366</v>
      </c>
      <c r="AO36" s="14">
        <v>0.38412408372727819</v>
      </c>
      <c r="AP36" s="14">
        <v>0.23957452145775823</v>
      </c>
      <c r="AR36" s="27">
        <v>5.4712643678160919</v>
      </c>
    </row>
    <row r="37" spans="1:44" ht="13.8">
      <c r="A37" t="s">
        <v>26</v>
      </c>
      <c r="B37">
        <v>334168</v>
      </c>
      <c r="C37" t="s">
        <v>40</v>
      </c>
      <c r="D37" s="11" t="s">
        <v>103</v>
      </c>
      <c r="E37" s="4">
        <v>67.8</v>
      </c>
      <c r="F37" s="4">
        <v>355.9</v>
      </c>
      <c r="G37" s="3">
        <v>761.3</v>
      </c>
      <c r="H37" s="4">
        <v>73.97</v>
      </c>
      <c r="I37" s="4">
        <v>242.3</v>
      </c>
      <c r="J37" s="4">
        <v>29.21</v>
      </c>
      <c r="K37" s="4">
        <v>1.42</v>
      </c>
      <c r="L37" s="4">
        <v>17.8</v>
      </c>
      <c r="M37" s="4">
        <v>2.58</v>
      </c>
      <c r="N37" s="4">
        <v>13.11</v>
      </c>
      <c r="O37" s="4">
        <v>2.4900000000000002</v>
      </c>
      <c r="P37" s="4">
        <v>7.31</v>
      </c>
      <c r="Q37" s="4">
        <v>1.1299999999999999</v>
      </c>
      <c r="R37" s="4">
        <v>7.85</v>
      </c>
      <c r="S37" s="4">
        <v>1.18</v>
      </c>
      <c r="T37" s="4"/>
      <c r="U37" s="7">
        <f>F37/0.319</f>
        <v>1115.6739811912225</v>
      </c>
      <c r="V37" s="7">
        <f>G37/0.82</f>
        <v>928.41463414634143</v>
      </c>
      <c r="W37" s="7">
        <f>H37/0.121</f>
        <v>611.32231404958679</v>
      </c>
      <c r="X37" s="7">
        <f>I37/0.615</f>
        <v>393.98373983739839</v>
      </c>
      <c r="Y37" s="7">
        <f>J37/0.2</f>
        <v>146.04999999999998</v>
      </c>
      <c r="Z37" s="7">
        <f>K37/0.0761</f>
        <v>18.659658344283837</v>
      </c>
      <c r="AA37" s="7">
        <f>L37/0.267</f>
        <v>66.666666666666671</v>
      </c>
      <c r="AB37" s="7">
        <f>M37/0.0493</f>
        <v>52.332657200811362</v>
      </c>
      <c r="AC37" s="7">
        <f>N37/0.33</f>
        <v>39.727272727272727</v>
      </c>
      <c r="AD37" s="7">
        <f>O37/0.0755</f>
        <v>32.980132450331126</v>
      </c>
      <c r="AE37" s="7">
        <f>E37/2.12</f>
        <v>31.981132075471695</v>
      </c>
      <c r="AF37" s="7">
        <f>P37/0.216</f>
        <v>33.842592592592588</v>
      </c>
      <c r="AG37" s="7">
        <f>Q37/0.0329</f>
        <v>34.346504559270514</v>
      </c>
      <c r="AH37" s="7">
        <f>R37/0.221</f>
        <v>35.520361990950221</v>
      </c>
      <c r="AI37" s="7">
        <f>S37/0.033</f>
        <v>35.757575757575751</v>
      </c>
      <c r="AK37" s="14">
        <v>0.43942073170731705</v>
      </c>
      <c r="AL37" s="14">
        <v>4.6401179941002955</v>
      </c>
      <c r="AM37" s="14"/>
      <c r="AN37" s="14">
        <v>0.79110725298307194</v>
      </c>
      <c r="AO37" s="14">
        <v>0.18191223168985637</v>
      </c>
      <c r="AP37" s="14">
        <v>2.698051532707188E-2</v>
      </c>
      <c r="AR37" s="28">
        <v>21.25811209439528</v>
      </c>
    </row>
    <row r="38" spans="1:44" ht="13.8">
      <c r="A38" t="s">
        <v>26</v>
      </c>
      <c r="B38">
        <v>334202</v>
      </c>
      <c r="C38" t="s">
        <v>38</v>
      </c>
      <c r="D38" s="11" t="s">
        <v>103</v>
      </c>
      <c r="E38" s="4">
        <v>221.8</v>
      </c>
      <c r="F38" s="4">
        <v>375</v>
      </c>
      <c r="G38" s="3">
        <v>714.4</v>
      </c>
      <c r="H38" s="4">
        <v>76.22</v>
      </c>
      <c r="I38" s="4">
        <v>302.8</v>
      </c>
      <c r="J38" s="4">
        <v>45.39</v>
      </c>
      <c r="K38" s="4">
        <v>5.65</v>
      </c>
      <c r="L38" s="4">
        <v>38.36</v>
      </c>
      <c r="M38" s="4">
        <v>6.86</v>
      </c>
      <c r="N38" s="4">
        <v>36.33</v>
      </c>
      <c r="O38" s="4">
        <v>6.39</v>
      </c>
      <c r="P38" s="4">
        <v>17.329999999999998</v>
      </c>
      <c r="Q38" s="4">
        <v>2.59</v>
      </c>
      <c r="R38" s="4">
        <v>15.05</v>
      </c>
      <c r="S38" s="4">
        <v>1.88</v>
      </c>
      <c r="T38" s="4"/>
      <c r="U38" s="7">
        <f>F38/0.319</f>
        <v>1175.5485893416928</v>
      </c>
      <c r="V38" s="7">
        <f>G38/0.82</f>
        <v>871.21951219512198</v>
      </c>
      <c r="W38" s="7">
        <f>H38/0.121</f>
        <v>629.91735537190084</v>
      </c>
      <c r="X38" s="7">
        <f>I38/0.615</f>
        <v>492.35772357723579</v>
      </c>
      <c r="Y38" s="7">
        <f>J38/0.2</f>
        <v>226.95</v>
      </c>
      <c r="Z38" s="7">
        <f>K38/0.0761</f>
        <v>74.244415243101187</v>
      </c>
      <c r="AA38" s="7">
        <f>L38/0.267</f>
        <v>143.67041198501872</v>
      </c>
      <c r="AB38" s="7">
        <f>M38/0.0493</f>
        <v>139.14807302231239</v>
      </c>
      <c r="AC38" s="7">
        <f>N38/0.33</f>
        <v>110.09090909090908</v>
      </c>
      <c r="AD38" s="7">
        <f>O38/0.0755</f>
        <v>84.63576158940397</v>
      </c>
      <c r="AE38" s="7">
        <f>E38/2.12</f>
        <v>104.62264150943396</v>
      </c>
      <c r="AF38" s="7">
        <f>P38/0.216</f>
        <v>80.231481481481481</v>
      </c>
      <c r="AG38" s="7">
        <f>Q38/0.0329</f>
        <v>78.723404255319153</v>
      </c>
      <c r="AH38" s="7">
        <f>R38/0.221</f>
        <v>68.099547511312224</v>
      </c>
      <c r="AI38" s="7">
        <f>S38/0.033</f>
        <v>56.969696969696962</v>
      </c>
      <c r="AK38" s="14">
        <v>0.44513108614232211</v>
      </c>
      <c r="AL38" s="14">
        <v>5.3575293056807931</v>
      </c>
      <c r="AM38" s="14"/>
      <c r="AN38" s="14">
        <v>0.41754494571424938</v>
      </c>
      <c r="AO38" s="14">
        <v>0.42431769611412262</v>
      </c>
      <c r="AP38" s="14">
        <v>0.15813735817162802</v>
      </c>
      <c r="AR38" s="28">
        <v>5.3584310189359785</v>
      </c>
    </row>
    <row r="39" spans="1:44" ht="13.8">
      <c r="A39" t="s">
        <v>26</v>
      </c>
      <c r="B39">
        <v>334207</v>
      </c>
      <c r="C39" t="s">
        <v>38</v>
      </c>
      <c r="D39" s="11" t="s">
        <v>103</v>
      </c>
      <c r="E39" s="4">
        <v>314.60000000000002</v>
      </c>
      <c r="F39" s="4">
        <v>114.6</v>
      </c>
      <c r="G39" s="3">
        <v>336.3</v>
      </c>
      <c r="H39" s="4">
        <v>49.04</v>
      </c>
      <c r="I39" s="4">
        <v>247.7</v>
      </c>
      <c r="J39" s="4">
        <v>51.05</v>
      </c>
      <c r="K39" s="4">
        <v>3.81</v>
      </c>
      <c r="L39" s="4">
        <v>49.51</v>
      </c>
      <c r="M39" s="4">
        <v>9.0399999999999991</v>
      </c>
      <c r="N39" s="4">
        <v>48.67</v>
      </c>
      <c r="O39" s="4">
        <v>9.27</v>
      </c>
      <c r="P39" s="4">
        <v>25.67</v>
      </c>
      <c r="Q39" s="4">
        <v>3.79</v>
      </c>
      <c r="R39" s="4">
        <v>21.87</v>
      </c>
      <c r="S39" s="4">
        <v>2.81</v>
      </c>
      <c r="T39" s="4"/>
      <c r="U39" s="7">
        <f>F39/0.319</f>
        <v>359.24764890282131</v>
      </c>
      <c r="V39" s="7">
        <f>G39/0.82</f>
        <v>410.12195121951225</v>
      </c>
      <c r="W39" s="7">
        <f>H39/0.121</f>
        <v>405.28925619834712</v>
      </c>
      <c r="X39" s="7">
        <f>I39/0.615</f>
        <v>402.76422764227641</v>
      </c>
      <c r="Y39" s="7">
        <f>J39/0.2</f>
        <v>255.24999999999997</v>
      </c>
      <c r="Z39" s="7">
        <f>K39/0.0761</f>
        <v>50.065703022339029</v>
      </c>
      <c r="AA39" s="7">
        <f>L39/0.267</f>
        <v>185.43071161048687</v>
      </c>
      <c r="AB39" s="7">
        <f>M39/0.0493</f>
        <v>183.36713995943205</v>
      </c>
      <c r="AC39" s="7">
        <f>N39/0.33</f>
        <v>147.48484848484847</v>
      </c>
      <c r="AD39" s="7">
        <f>O39/0.0755</f>
        <v>122.78145695364238</v>
      </c>
      <c r="AE39" s="7">
        <f>E39/2.12</f>
        <v>148.39622641509433</v>
      </c>
      <c r="AF39" s="7">
        <f>P39/0.216</f>
        <v>118.8425925925926</v>
      </c>
      <c r="AG39" s="7">
        <f>Q39/0.0329</f>
        <v>115.19756838905775</v>
      </c>
      <c r="AH39" s="7">
        <f>R39/0.221</f>
        <v>98.959276018099544</v>
      </c>
      <c r="AI39" s="7">
        <f>S39/0.033</f>
        <v>85.151515151515156</v>
      </c>
      <c r="AK39" s="14">
        <v>0.41980314960629922</v>
      </c>
      <c r="AL39" s="14">
        <v>4.0654799745708834</v>
      </c>
      <c r="AM39" s="14"/>
      <c r="AN39" s="14">
        <v>0.75309244174666778</v>
      </c>
      <c r="AO39" s="14">
        <v>0.15745516549369598</v>
      </c>
      <c r="AP39" s="14">
        <v>8.945239275963629E-2</v>
      </c>
      <c r="AR39" s="28">
        <v>3.3893833439287979</v>
      </c>
    </row>
    <row r="40" spans="1:44" ht="13.8">
      <c r="A40" t="s">
        <v>26</v>
      </c>
      <c r="B40">
        <v>334223</v>
      </c>
      <c r="C40" t="s">
        <v>35</v>
      </c>
      <c r="D40" s="11" t="s">
        <v>103</v>
      </c>
      <c r="E40" s="4">
        <v>981.3</v>
      </c>
      <c r="F40" s="4">
        <v>280.10000000000002</v>
      </c>
      <c r="G40" s="3">
        <v>1159.2</v>
      </c>
      <c r="H40" s="4">
        <v>177.26</v>
      </c>
      <c r="I40" s="4">
        <v>976</v>
      </c>
      <c r="J40" s="4">
        <v>213.18</v>
      </c>
      <c r="K40" s="4">
        <v>7.34</v>
      </c>
      <c r="L40" s="4">
        <v>195.65</v>
      </c>
      <c r="M40" s="4">
        <v>34.04</v>
      </c>
      <c r="N40" s="4">
        <v>173.81</v>
      </c>
      <c r="O40" s="4">
        <v>31.87</v>
      </c>
      <c r="P40" s="4">
        <v>83.83</v>
      </c>
      <c r="Q40" s="4">
        <v>11.45</v>
      </c>
      <c r="R40" s="4">
        <v>61.09</v>
      </c>
      <c r="S40" s="4">
        <v>7.48</v>
      </c>
      <c r="T40" s="4"/>
      <c r="U40" s="7">
        <f>F40/0.319</f>
        <v>878.05642633228842</v>
      </c>
      <c r="V40" s="7">
        <f>G40/0.82</f>
        <v>1413.6585365853659</v>
      </c>
      <c r="W40" s="7">
        <f>H40/0.121</f>
        <v>1464.9586776859503</v>
      </c>
      <c r="X40" s="7">
        <f>I40/0.615</f>
        <v>1586.9918699186992</v>
      </c>
      <c r="Y40" s="7">
        <f>J40/0.2</f>
        <v>1065.8999999999999</v>
      </c>
      <c r="Z40" s="7">
        <f>K40/0.0761</f>
        <v>96.4520367936925</v>
      </c>
      <c r="AA40" s="7">
        <f>L40/0.267</f>
        <v>732.7715355805243</v>
      </c>
      <c r="AB40" s="7">
        <f>M40/0.0493</f>
        <v>690.46653144016227</v>
      </c>
      <c r="AC40" s="7">
        <f>N40/0.33</f>
        <v>526.69696969696963</v>
      </c>
      <c r="AD40" s="7">
        <f>O40/0.0755</f>
        <v>422.1192052980133</v>
      </c>
      <c r="AE40" s="7">
        <f>E40/2.12</f>
        <v>462.877358490566</v>
      </c>
      <c r="AF40" s="7">
        <f>P40/0.216</f>
        <v>388.10185185185185</v>
      </c>
      <c r="AG40" s="7">
        <f>Q40/0.0329</f>
        <v>348.0243161094225</v>
      </c>
      <c r="AH40" s="7">
        <f>R40/0.221</f>
        <v>276.42533936651586</v>
      </c>
      <c r="AI40" s="7">
        <f>S40/0.033</f>
        <v>226.66666666666666</v>
      </c>
      <c r="AK40" s="14">
        <v>0.28330024813895782</v>
      </c>
      <c r="AL40" s="14">
        <v>5.1318658921838374</v>
      </c>
      <c r="AM40" s="14"/>
      <c r="AN40" s="14">
        <v>0.33860878393066074</v>
      </c>
      <c r="AO40" s="14">
        <v>0.31535680091212881</v>
      </c>
      <c r="AP40" s="14">
        <v>0.34603441515721034</v>
      </c>
      <c r="AR40" s="28">
        <v>1.1634566391521453</v>
      </c>
    </row>
    <row r="41" spans="1:44" ht="13.8">
      <c r="A41" t="s">
        <v>25</v>
      </c>
      <c r="B41">
        <v>25720</v>
      </c>
      <c r="C41" t="s">
        <v>10</v>
      </c>
      <c r="D41" s="11" t="s">
        <v>104</v>
      </c>
      <c r="E41" s="4">
        <v>162.1</v>
      </c>
      <c r="F41" s="4">
        <v>341.6</v>
      </c>
      <c r="G41" s="3">
        <v>644.34</v>
      </c>
      <c r="H41" s="4">
        <v>61.2</v>
      </c>
      <c r="I41" s="4">
        <v>204</v>
      </c>
      <c r="J41" s="4">
        <v>31.1</v>
      </c>
      <c r="K41" s="4">
        <v>2.8</v>
      </c>
      <c r="L41" s="4">
        <v>26.6</v>
      </c>
      <c r="M41" s="4">
        <v>4.8</v>
      </c>
      <c r="N41" s="4">
        <v>30.9</v>
      </c>
      <c r="O41" s="4">
        <v>5.8</v>
      </c>
      <c r="P41" s="4">
        <v>14.5</v>
      </c>
      <c r="Q41" s="4">
        <v>1.8</v>
      </c>
      <c r="R41" s="4">
        <v>12.1</v>
      </c>
      <c r="S41" s="4">
        <v>1.5</v>
      </c>
      <c r="T41" s="4"/>
      <c r="U41" s="7">
        <f>F41/0.319</f>
        <v>1070.846394984326</v>
      </c>
      <c r="V41" s="7">
        <f>G41/0.82</f>
        <v>785.78048780487813</v>
      </c>
      <c r="W41" s="7">
        <f>H41/0.121</f>
        <v>505.78512396694219</v>
      </c>
      <c r="X41" s="7">
        <f>I41/0.615</f>
        <v>331.70731707317071</v>
      </c>
      <c r="Y41" s="7">
        <f>J41/0.2</f>
        <v>155.5</v>
      </c>
      <c r="Z41" s="7">
        <f>K41/0.0761</f>
        <v>36.793692509855454</v>
      </c>
      <c r="AA41" s="7">
        <f>L41/0.267</f>
        <v>99.625468164794</v>
      </c>
      <c r="AB41" s="7">
        <f>M41/0.0493</f>
        <v>97.363083164300207</v>
      </c>
      <c r="AC41" s="7">
        <f>N41/0.33</f>
        <v>93.636363636363626</v>
      </c>
      <c r="AD41" s="7">
        <f>O41/0.0755</f>
        <v>76.821192052980138</v>
      </c>
      <c r="AE41" s="7">
        <f>E41/2.12</f>
        <v>76.462264150943383</v>
      </c>
      <c r="AF41" s="7">
        <f>P41/0.216</f>
        <v>67.129629629629633</v>
      </c>
      <c r="AG41" s="7">
        <f>Q41/0.0329</f>
        <v>54.711246200607903</v>
      </c>
      <c r="AH41" s="7">
        <f>R41/0.221</f>
        <v>54.751131221719454</v>
      </c>
      <c r="AI41" s="7">
        <f>S41/0.033</f>
        <v>45.454545454545453</v>
      </c>
      <c r="AK41" s="14">
        <v>7.8873873873873873E-2</v>
      </c>
      <c r="AL41" s="14">
        <v>4.3272671190623075</v>
      </c>
      <c r="AM41" s="14"/>
      <c r="AN41" s="14">
        <v>0.39851329117529316</v>
      </c>
      <c r="AO41" s="14">
        <v>0.51078565509843055</v>
      </c>
      <c r="AP41" s="14">
        <v>9.0701053726276404E-2</v>
      </c>
      <c r="AR41" s="28">
        <v>1.0801974090067858</v>
      </c>
    </row>
    <row r="42" spans="1:44" ht="13.8">
      <c r="A42" t="s">
        <v>25</v>
      </c>
      <c r="B42">
        <v>25719</v>
      </c>
      <c r="C42" t="s">
        <v>10</v>
      </c>
      <c r="D42" s="11" t="s">
        <v>100</v>
      </c>
      <c r="E42" s="4">
        <v>19.3</v>
      </c>
      <c r="F42" s="4">
        <v>28.4</v>
      </c>
      <c r="G42" s="3">
        <v>50.86</v>
      </c>
      <c r="H42" s="4">
        <v>5.8</v>
      </c>
      <c r="I42" s="4">
        <v>22.1</v>
      </c>
      <c r="J42" s="4">
        <v>3.6</v>
      </c>
      <c r="K42" s="4">
        <v>0.4</v>
      </c>
      <c r="L42" s="4">
        <v>3</v>
      </c>
      <c r="M42" s="4">
        <v>0.5</v>
      </c>
      <c r="N42" s="4">
        <v>3.1</v>
      </c>
      <c r="O42" s="4">
        <v>0.6</v>
      </c>
      <c r="P42" s="4">
        <v>1.6</v>
      </c>
      <c r="Q42" s="4">
        <v>0.2</v>
      </c>
      <c r="R42" s="4">
        <v>1.7</v>
      </c>
      <c r="S42" s="4">
        <v>0.2</v>
      </c>
      <c r="T42" s="4"/>
      <c r="U42" s="7">
        <f>F42/0.319</f>
        <v>89.028213166144198</v>
      </c>
      <c r="V42" s="7">
        <f>G42/0.82</f>
        <v>62.024390243902445</v>
      </c>
      <c r="W42" s="7">
        <f>H42/0.121</f>
        <v>47.933884297520663</v>
      </c>
      <c r="X42" s="7">
        <f>I42/0.615</f>
        <v>35.934959349593498</v>
      </c>
      <c r="Y42" s="7">
        <f>J42/0.2</f>
        <v>18</v>
      </c>
      <c r="Z42" s="7">
        <f>K42/0.0761</f>
        <v>5.2562417871222076</v>
      </c>
      <c r="AA42" s="7">
        <f>L42/0.267</f>
        <v>11.235955056179774</v>
      </c>
      <c r="AB42" s="7">
        <f>M42/0.0493</f>
        <v>10.141987829614605</v>
      </c>
      <c r="AC42" s="7">
        <f>N42/0.33</f>
        <v>9.3939393939393945</v>
      </c>
      <c r="AD42" s="7">
        <f>O42/0.0755</f>
        <v>7.9470198675496686</v>
      </c>
      <c r="AE42" s="7">
        <f>E42/2.12</f>
        <v>9.1037735849056602</v>
      </c>
      <c r="AF42" s="7">
        <f>P42/0.216</f>
        <v>7.4074074074074083</v>
      </c>
      <c r="AG42" s="7">
        <f>Q42/0.0329</f>
        <v>6.0790273556231007</v>
      </c>
      <c r="AH42" s="7">
        <f>R42/0.221</f>
        <v>7.6923076923076916</v>
      </c>
      <c r="AI42" s="7">
        <f>S42/0.033</f>
        <v>6.0606060606060606</v>
      </c>
      <c r="AK42" s="14">
        <v>3.6946564885496185E-2</v>
      </c>
      <c r="AL42" s="14">
        <v>1.3797927461139896</v>
      </c>
      <c r="AM42" s="14"/>
      <c r="AN42" s="14">
        <v>0.21692825213032757</v>
      </c>
      <c r="AO42" s="14">
        <v>0.41646300176941864</v>
      </c>
      <c r="AP42" s="14">
        <v>0.36660874610025362</v>
      </c>
      <c r="AR42" s="28">
        <v>2.5077720207253886</v>
      </c>
    </row>
    <row r="43" spans="1:44" ht="13.8">
      <c r="A43" t="s">
        <v>25</v>
      </c>
      <c r="B43">
        <v>333151</v>
      </c>
      <c r="C43" t="s">
        <v>18</v>
      </c>
      <c r="D43" s="11" t="s">
        <v>100</v>
      </c>
      <c r="E43" s="4">
        <v>6.5</v>
      </c>
      <c r="F43" s="4">
        <v>14.9</v>
      </c>
      <c r="G43" s="3">
        <v>29.64</v>
      </c>
      <c r="H43" s="4">
        <v>3.3</v>
      </c>
      <c r="I43" s="4">
        <v>12.4</v>
      </c>
      <c r="J43" s="4">
        <v>1.9</v>
      </c>
      <c r="K43" s="4">
        <v>0.2</v>
      </c>
      <c r="L43" s="4">
        <v>1.7</v>
      </c>
      <c r="M43" s="4">
        <v>0.2</v>
      </c>
      <c r="N43" s="4">
        <v>1.3</v>
      </c>
      <c r="O43" s="4">
        <v>0.2</v>
      </c>
      <c r="P43" s="4">
        <v>0.6</v>
      </c>
      <c r="Q43" s="4">
        <v>0.05</v>
      </c>
      <c r="R43" s="4">
        <v>0.7</v>
      </c>
      <c r="S43" s="4">
        <v>0.1</v>
      </c>
      <c r="T43" s="4"/>
      <c r="U43" s="7">
        <f>F43/0.319</f>
        <v>46.708463949843264</v>
      </c>
      <c r="V43" s="7">
        <f>G43/0.82</f>
        <v>36.146341463414636</v>
      </c>
      <c r="W43" s="7">
        <f>H43/0.121</f>
        <v>27.272727272727273</v>
      </c>
      <c r="X43" s="7">
        <f>I43/0.615</f>
        <v>20.162601626016261</v>
      </c>
      <c r="Y43" s="7">
        <f>J43/0.2</f>
        <v>9.4999999999999982</v>
      </c>
      <c r="Z43" s="7">
        <f>K43/0.0761</f>
        <v>2.6281208935611038</v>
      </c>
      <c r="AA43" s="7">
        <f>L43/0.267</f>
        <v>6.3670411985018722</v>
      </c>
      <c r="AB43" s="7">
        <f>M43/0.0493</f>
        <v>4.056795131845842</v>
      </c>
      <c r="AC43" s="7">
        <f>N43/0.33</f>
        <v>3.9393939393939394</v>
      </c>
      <c r="AD43" s="7">
        <f>O43/0.0755</f>
        <v>2.6490066225165565</v>
      </c>
      <c r="AE43" s="7">
        <f>E43/2.12</f>
        <v>3.0660377358490565</v>
      </c>
      <c r="AF43" s="7">
        <f>P43/0.216</f>
        <v>2.7777777777777777</v>
      </c>
      <c r="AG43" s="7">
        <f>Q43/0.0329</f>
        <v>1.5197568389057752</v>
      </c>
      <c r="AH43" s="7">
        <f>R43/0.221</f>
        <v>3.1674208144796379</v>
      </c>
      <c r="AI43" s="7">
        <f>S43/0.033</f>
        <v>3.0303030303030303</v>
      </c>
      <c r="AK43" s="14">
        <v>3.6564885496183204E-2</v>
      </c>
      <c r="AL43" s="14">
        <v>0.75230769230769223</v>
      </c>
      <c r="AM43" s="14"/>
      <c r="AN43" s="14">
        <v>0.71189742530247591</v>
      </c>
      <c r="AO43" s="14">
        <v>0.1297501493401069</v>
      </c>
      <c r="AP43" s="14">
        <v>0.15835242535741725</v>
      </c>
      <c r="AR43" s="28">
        <v>7.3692307692307688</v>
      </c>
    </row>
    <row r="44" spans="1:44" ht="13.8">
      <c r="A44" t="s">
        <v>25</v>
      </c>
      <c r="B44">
        <v>333161</v>
      </c>
      <c r="C44" t="s">
        <v>19</v>
      </c>
      <c r="D44" s="11" t="s">
        <v>100</v>
      </c>
      <c r="E44" s="4">
        <v>14.4</v>
      </c>
      <c r="F44" s="4">
        <v>32.200000000000003</v>
      </c>
      <c r="G44" s="3">
        <v>80.36</v>
      </c>
      <c r="H44" s="4">
        <v>11</v>
      </c>
      <c r="I44" s="4">
        <v>44.3</v>
      </c>
      <c r="J44" s="4">
        <v>6.7</v>
      </c>
      <c r="K44" s="4">
        <v>0.2</v>
      </c>
      <c r="L44" s="4">
        <v>4.0999999999999996</v>
      </c>
      <c r="M44" s="4">
        <v>0.5</v>
      </c>
      <c r="N44" s="4">
        <v>2.5</v>
      </c>
      <c r="O44" s="4">
        <v>0.4</v>
      </c>
      <c r="P44" s="4">
        <v>1.1000000000000001</v>
      </c>
      <c r="Q44" s="4">
        <v>0.2</v>
      </c>
      <c r="R44" s="4">
        <v>1.5</v>
      </c>
      <c r="S44" s="4">
        <v>0.2</v>
      </c>
      <c r="T44" s="4"/>
      <c r="U44" s="7">
        <f>F44/0.319</f>
        <v>100.94043887147336</v>
      </c>
      <c r="V44" s="7">
        <f>G44/0.82</f>
        <v>98</v>
      </c>
      <c r="W44" s="7">
        <f>H44/0.121</f>
        <v>90.909090909090907</v>
      </c>
      <c r="X44" s="7">
        <f>I44/0.615</f>
        <v>72.032520325203251</v>
      </c>
      <c r="Y44" s="7">
        <f>J44/0.2</f>
        <v>33.5</v>
      </c>
      <c r="Z44" s="7">
        <f>K44/0.0761</f>
        <v>2.6281208935611038</v>
      </c>
      <c r="AA44" s="7">
        <f>L44/0.267</f>
        <v>15.35580524344569</v>
      </c>
      <c r="AB44" s="7">
        <f>M44/0.0493</f>
        <v>10.141987829614605</v>
      </c>
      <c r="AC44" s="7">
        <f>N44/0.33</f>
        <v>7.5757575757575752</v>
      </c>
      <c r="AD44" s="7">
        <f>O44/0.0755</f>
        <v>5.298013245033113</v>
      </c>
      <c r="AE44" s="7">
        <f>E44/2.12</f>
        <v>6.7924528301886795</v>
      </c>
      <c r="AF44" s="7">
        <f>P44/0.216</f>
        <v>5.0925925925925934</v>
      </c>
      <c r="AG44" s="7">
        <f>Q44/0.0329</f>
        <v>6.0790273556231007</v>
      </c>
      <c r="AH44" s="7">
        <f>R44/0.221</f>
        <v>6.7873303167420813</v>
      </c>
      <c r="AI44" s="7">
        <f>S44/0.033</f>
        <v>6.0606060606060606</v>
      </c>
      <c r="AK44" s="14">
        <v>4.309352517985611E-2</v>
      </c>
      <c r="AL44" s="14">
        <v>1.5118055555555554</v>
      </c>
      <c r="AM44" s="14"/>
      <c r="AN44" s="14">
        <v>0.77718345299913283</v>
      </c>
      <c r="AO44" s="14">
        <v>0.12416477742512576</v>
      </c>
      <c r="AP44" s="14">
        <v>9.8651769575741316E-2</v>
      </c>
      <c r="AR44" s="28">
        <v>4.1597222222222223</v>
      </c>
    </row>
    <row r="45" spans="1:44" ht="13.8">
      <c r="A45" t="s">
        <v>26</v>
      </c>
      <c r="B45">
        <v>334141</v>
      </c>
      <c r="C45" t="s">
        <v>23</v>
      </c>
      <c r="D45" s="11" t="s">
        <v>100</v>
      </c>
      <c r="E45" s="4">
        <v>28.6</v>
      </c>
      <c r="F45" s="4">
        <v>28.8</v>
      </c>
      <c r="G45" s="3">
        <v>49.9</v>
      </c>
      <c r="H45" s="4">
        <v>5.44</v>
      </c>
      <c r="I45" s="4">
        <v>19.399999999999999</v>
      </c>
      <c r="J45" s="4">
        <v>3.38</v>
      </c>
      <c r="K45" s="4">
        <v>0.33</v>
      </c>
      <c r="L45" s="4">
        <v>3.57</v>
      </c>
      <c r="M45" s="4">
        <v>0.59</v>
      </c>
      <c r="N45" s="4">
        <v>3.42</v>
      </c>
      <c r="O45" s="4">
        <v>0.73</v>
      </c>
      <c r="P45" s="4">
        <v>2.17</v>
      </c>
      <c r="Q45" s="4">
        <v>0.32</v>
      </c>
      <c r="R45" s="4">
        <v>2.09</v>
      </c>
      <c r="S45" s="4">
        <v>0.31</v>
      </c>
      <c r="T45" s="4"/>
      <c r="U45" s="7">
        <f>F45/0.319</f>
        <v>90.282131661442008</v>
      </c>
      <c r="V45" s="7">
        <f>G45/0.82</f>
        <v>60.853658536585371</v>
      </c>
      <c r="W45" s="7">
        <f>H45/0.121</f>
        <v>44.95867768595042</v>
      </c>
      <c r="X45" s="7">
        <f>I45/0.615</f>
        <v>31.54471544715447</v>
      </c>
      <c r="Y45" s="7">
        <f>J45/0.2</f>
        <v>16.899999999999999</v>
      </c>
      <c r="Z45" s="7">
        <f>K45/0.0761</f>
        <v>4.3363994743758214</v>
      </c>
      <c r="AA45" s="7">
        <f>L45/0.267</f>
        <v>13.370786516853931</v>
      </c>
      <c r="AB45" s="7">
        <f>M45/0.0493</f>
        <v>11.967545638945234</v>
      </c>
      <c r="AC45" s="7">
        <f>N45/0.33</f>
        <v>10.363636363636363</v>
      </c>
      <c r="AD45" s="7">
        <f>O45/0.0755</f>
        <v>9.668874172185431</v>
      </c>
      <c r="AE45" s="7">
        <f>E45/2.12</f>
        <v>13.490566037735849</v>
      </c>
      <c r="AF45" s="7">
        <f>P45/0.216</f>
        <v>10.046296296296296</v>
      </c>
      <c r="AG45" s="7">
        <f>Q45/0.0329</f>
        <v>9.7264437689969618</v>
      </c>
      <c r="AH45" s="7">
        <f>R45/0.221</f>
        <v>9.4570135746606336</v>
      </c>
      <c r="AI45" s="7">
        <f>S45/0.033</f>
        <v>9.3939393939393927</v>
      </c>
      <c r="AK45" s="14">
        <v>6.7549019607843153E-2</v>
      </c>
      <c r="AL45" s="14">
        <v>0.96853146853146843</v>
      </c>
      <c r="AM45" s="14"/>
      <c r="AN45" s="14">
        <v>0.70310384780020907</v>
      </c>
      <c r="AO45" s="14">
        <v>0.18463587397958953</v>
      </c>
      <c r="AP45" s="14">
        <v>0.11226027822020145</v>
      </c>
      <c r="AR45" s="28">
        <v>4.8181818181818183</v>
      </c>
    </row>
    <row r="46" spans="1:44" ht="13.8">
      <c r="A46" t="s">
        <v>26</v>
      </c>
      <c r="B46">
        <v>334166</v>
      </c>
      <c r="C46" t="s">
        <v>40</v>
      </c>
      <c r="D46" s="11" t="s">
        <v>100</v>
      </c>
      <c r="E46" s="4">
        <v>23.1</v>
      </c>
      <c r="F46" s="4">
        <v>41.8</v>
      </c>
      <c r="G46" s="3">
        <v>90</v>
      </c>
      <c r="H46" s="4">
        <v>10.6</v>
      </c>
      <c r="I46" s="4">
        <v>42.3</v>
      </c>
      <c r="J46" s="4">
        <v>7.19</v>
      </c>
      <c r="K46" s="4">
        <v>1.53</v>
      </c>
      <c r="L46" s="4">
        <v>5.27</v>
      </c>
      <c r="M46" s="4">
        <v>0.8</v>
      </c>
      <c r="N46" s="4">
        <v>4.3499999999999996</v>
      </c>
      <c r="O46" s="4">
        <v>0.81</v>
      </c>
      <c r="P46" s="4">
        <v>2.44</v>
      </c>
      <c r="Q46" s="4">
        <v>0.33</v>
      </c>
      <c r="R46" s="4">
        <v>2.1800000000000002</v>
      </c>
      <c r="S46" s="4">
        <v>0.33</v>
      </c>
      <c r="T46" s="4"/>
      <c r="U46" s="7">
        <f>F46/0.319</f>
        <v>131.03448275862067</v>
      </c>
      <c r="V46" s="7">
        <f>G46/0.82</f>
        <v>109.75609756097562</v>
      </c>
      <c r="W46" s="7">
        <f>H46/0.121</f>
        <v>87.603305785123965</v>
      </c>
      <c r="X46" s="7">
        <f>I46/0.615</f>
        <v>68.780487804878049</v>
      </c>
      <c r="Y46" s="7">
        <f>J46/0.2</f>
        <v>35.950000000000003</v>
      </c>
      <c r="Z46" s="7">
        <f>K46/0.0761</f>
        <v>20.105124835742444</v>
      </c>
      <c r="AA46" s="7">
        <f>L46/0.267</f>
        <v>19.737827715355802</v>
      </c>
      <c r="AB46" s="7">
        <f>M46/0.0493</f>
        <v>16.227180527383368</v>
      </c>
      <c r="AC46" s="7">
        <f>N46/0.33</f>
        <v>13.18181818181818</v>
      </c>
      <c r="AD46" s="7">
        <f>O46/0.0755</f>
        <v>10.728476821192054</v>
      </c>
      <c r="AE46" s="7">
        <f>E46/2.12</f>
        <v>10.89622641509434</v>
      </c>
      <c r="AF46" s="7">
        <f>P46/0.216</f>
        <v>11.296296296296296</v>
      </c>
      <c r="AG46" s="7">
        <f>Q46/0.0329</f>
        <v>10.030395136778116</v>
      </c>
      <c r="AH46" s="7">
        <f>R46/0.221</f>
        <v>9.8642533936651589</v>
      </c>
      <c r="AI46" s="7">
        <f>S46/0.033</f>
        <v>10</v>
      </c>
      <c r="AK46" s="14">
        <v>3.5054347826086948E-2</v>
      </c>
      <c r="AL46" s="14">
        <v>1.0995670995670994</v>
      </c>
      <c r="AM46" s="14"/>
      <c r="AN46" s="14">
        <v>0.45015587764062237</v>
      </c>
      <c r="AO46" s="14">
        <v>0.29899390046803836</v>
      </c>
      <c r="AP46" s="14">
        <v>0.25085022189133915</v>
      </c>
      <c r="AR46" s="27">
        <v>8.3766233766233764</v>
      </c>
    </row>
    <row r="47" spans="1:44" ht="13.8">
      <c r="A47" t="s">
        <v>25</v>
      </c>
      <c r="B47">
        <v>25708</v>
      </c>
      <c r="C47" t="s">
        <v>4</v>
      </c>
      <c r="D47" s="11" t="s">
        <v>102</v>
      </c>
      <c r="E47" s="4">
        <v>46.1</v>
      </c>
      <c r="F47" s="4">
        <v>163.19999999999999</v>
      </c>
      <c r="G47" s="3">
        <v>283.16000000000003</v>
      </c>
      <c r="H47" s="4">
        <v>27.3</v>
      </c>
      <c r="I47" s="4">
        <v>106.9</v>
      </c>
      <c r="J47" s="4">
        <v>14</v>
      </c>
      <c r="K47" s="4">
        <v>1.3</v>
      </c>
      <c r="L47" s="4">
        <v>11.9</v>
      </c>
      <c r="M47" s="4">
        <v>1.4</v>
      </c>
      <c r="N47" s="4">
        <v>7.6</v>
      </c>
      <c r="O47" s="4">
        <v>1.3</v>
      </c>
      <c r="P47" s="4">
        <v>3.5</v>
      </c>
      <c r="Q47" s="4">
        <v>0.4</v>
      </c>
      <c r="R47" s="4">
        <v>3.5</v>
      </c>
      <c r="S47" s="4">
        <v>0.4</v>
      </c>
      <c r="T47" s="4"/>
      <c r="U47" s="7">
        <f>F47/0.319</f>
        <v>511.59874608150466</v>
      </c>
      <c r="V47" s="7">
        <f>G47/0.82</f>
        <v>345.31707317073176</v>
      </c>
      <c r="W47" s="7">
        <f>H47/0.121</f>
        <v>225.61983471074382</v>
      </c>
      <c r="X47" s="7">
        <f>I47/0.615</f>
        <v>173.82113821138213</v>
      </c>
      <c r="Y47" s="7">
        <f>J47/0.2</f>
        <v>70</v>
      </c>
      <c r="Z47" s="7">
        <f>K47/0.0761</f>
        <v>17.082785808147175</v>
      </c>
      <c r="AA47" s="7">
        <f>L47/0.267</f>
        <v>44.569288389513105</v>
      </c>
      <c r="AB47" s="7">
        <f>M47/0.0493</f>
        <v>28.397565922920894</v>
      </c>
      <c r="AC47" s="7">
        <f>N47/0.33</f>
        <v>23.030303030303028</v>
      </c>
      <c r="AD47" s="7">
        <f>O47/0.0755</f>
        <v>17.218543046357617</v>
      </c>
      <c r="AE47" s="7">
        <f>E47/2.12</f>
        <v>21.745283018867923</v>
      </c>
      <c r="AF47" s="7">
        <f>P47/0.216</f>
        <v>16.203703703703702</v>
      </c>
      <c r="AG47" s="7">
        <f>Q47/0.0329</f>
        <v>12.158054711246201</v>
      </c>
      <c r="AH47" s="7">
        <f>R47/0.221</f>
        <v>15.837104072398191</v>
      </c>
      <c r="AI47" s="7">
        <f>S47/0.033</f>
        <v>12.121212121212121</v>
      </c>
      <c r="AK47" s="14">
        <v>0.28884615384615381</v>
      </c>
      <c r="AL47" s="14">
        <v>1.2277657266811279</v>
      </c>
      <c r="AM47" s="14"/>
      <c r="AN47" s="14">
        <v>0.12345848419740621</v>
      </c>
      <c r="AO47" s="14">
        <v>0.49793549759721478</v>
      </c>
      <c r="AP47" s="14">
        <v>0.37860601820537904</v>
      </c>
      <c r="AR47" s="28">
        <v>1.6290672451193058</v>
      </c>
    </row>
    <row r="48" spans="1:44" ht="13.8">
      <c r="A48" t="s">
        <v>26</v>
      </c>
      <c r="B48">
        <v>334125</v>
      </c>
      <c r="D48" s="11" t="s">
        <v>102</v>
      </c>
      <c r="E48" s="4">
        <v>81.8</v>
      </c>
      <c r="F48" s="4">
        <v>105.5</v>
      </c>
      <c r="G48" s="3">
        <v>229.6</v>
      </c>
      <c r="H48" s="4">
        <v>21.6</v>
      </c>
      <c r="I48" s="4">
        <v>77.900000000000006</v>
      </c>
      <c r="J48" s="4">
        <v>12.52</v>
      </c>
      <c r="K48" s="4">
        <v>1.04</v>
      </c>
      <c r="L48" s="4">
        <v>11.45</v>
      </c>
      <c r="M48" s="4">
        <v>2.12</v>
      </c>
      <c r="N48" s="4">
        <v>13.7</v>
      </c>
      <c r="O48" s="4">
        <v>2.85</v>
      </c>
      <c r="P48" s="4">
        <v>8.99</v>
      </c>
      <c r="Q48" s="4">
        <v>1.35</v>
      </c>
      <c r="R48" s="4">
        <v>8.8699999999999992</v>
      </c>
      <c r="S48" s="4">
        <v>1.3</v>
      </c>
      <c r="T48" s="4"/>
      <c r="U48" s="7">
        <f>F48/0.319</f>
        <v>330.72100313479621</v>
      </c>
      <c r="V48" s="7">
        <f>G48/0.82</f>
        <v>280</v>
      </c>
      <c r="W48" s="7">
        <f>H48/0.121</f>
        <v>178.51239669421489</v>
      </c>
      <c r="X48" s="7">
        <f>I48/0.615</f>
        <v>126.66666666666667</v>
      </c>
      <c r="Y48" s="7">
        <f>J48/0.2</f>
        <v>62.599999999999994</v>
      </c>
      <c r="Z48" s="7">
        <f>K48/0.0761</f>
        <v>13.666228646517741</v>
      </c>
      <c r="AA48" s="7">
        <f>L48/0.267</f>
        <v>42.883895131086135</v>
      </c>
      <c r="AB48" s="7">
        <f>M48/0.0493</f>
        <v>43.00202839756593</v>
      </c>
      <c r="AC48" s="7">
        <f>N48/0.33</f>
        <v>41.515151515151508</v>
      </c>
      <c r="AD48" s="7">
        <f>O48/0.0755</f>
        <v>37.748344370860927</v>
      </c>
      <c r="AE48" s="7">
        <f>E48/2.12</f>
        <v>38.584905660377352</v>
      </c>
      <c r="AF48" s="7">
        <f>P48/0.216</f>
        <v>41.620370370370374</v>
      </c>
      <c r="AG48" s="7">
        <f>Q48/0.0329</f>
        <v>41.033434650455931</v>
      </c>
      <c r="AH48" s="7">
        <f>R48/0.221</f>
        <v>40.135746606334841</v>
      </c>
      <c r="AI48" s="7">
        <f>S48/0.033</f>
        <v>39.393939393939391</v>
      </c>
      <c r="AK48" s="14">
        <v>0.45655963302752289</v>
      </c>
      <c r="AL48" s="14">
        <v>3.1882640586797066</v>
      </c>
      <c r="AM48" s="14"/>
      <c r="AN48" s="14">
        <v>0.65679966750909102</v>
      </c>
      <c r="AO48" s="14">
        <v>0.31844879724157577</v>
      </c>
      <c r="AP48" s="14">
        <v>2.4751535249333177E-2</v>
      </c>
      <c r="AR48" s="28">
        <v>12.167481662591687</v>
      </c>
    </row>
    <row r="49" spans="1:44" ht="13.8">
      <c r="A49" t="s">
        <v>26</v>
      </c>
      <c r="B49">
        <v>334127</v>
      </c>
      <c r="D49" s="11" t="s">
        <v>102</v>
      </c>
      <c r="E49" s="4">
        <v>126.3</v>
      </c>
      <c r="F49" s="4">
        <v>211.7</v>
      </c>
      <c r="G49" s="3">
        <v>401.6</v>
      </c>
      <c r="H49" s="4">
        <v>42.59</v>
      </c>
      <c r="I49" s="4">
        <v>156.1</v>
      </c>
      <c r="J49" s="4">
        <v>25.58</v>
      </c>
      <c r="K49" s="4">
        <v>2.25</v>
      </c>
      <c r="L49" s="4">
        <v>23.9</v>
      </c>
      <c r="M49" s="4">
        <v>3.89</v>
      </c>
      <c r="N49" s="4">
        <v>23.43</v>
      </c>
      <c r="O49" s="4">
        <v>4.5599999999999996</v>
      </c>
      <c r="P49" s="4">
        <v>13.32</v>
      </c>
      <c r="Q49" s="4">
        <v>1.99</v>
      </c>
      <c r="R49" s="4">
        <v>13.04</v>
      </c>
      <c r="S49" s="4">
        <v>1.82</v>
      </c>
      <c r="T49" s="4"/>
      <c r="U49" s="7">
        <f>F49/0.319</f>
        <v>663.63636363636363</v>
      </c>
      <c r="V49" s="7">
        <f>G49/0.82</f>
        <v>489.75609756097566</v>
      </c>
      <c r="W49" s="7">
        <f>H49/0.121</f>
        <v>351.98347107438019</v>
      </c>
      <c r="X49" s="7">
        <f>I49/0.615</f>
        <v>253.82113821138211</v>
      </c>
      <c r="Y49" s="7">
        <f>J49/0.2</f>
        <v>127.89999999999999</v>
      </c>
      <c r="Z49" s="7">
        <f>K49/0.0761</f>
        <v>29.566360052562416</v>
      </c>
      <c r="AA49" s="7">
        <f>L49/0.267</f>
        <v>89.513108614232195</v>
      </c>
      <c r="AB49" s="7">
        <f>M49/0.0493</f>
        <v>78.904665314401626</v>
      </c>
      <c r="AC49" s="7">
        <f>N49/0.33</f>
        <v>71</v>
      </c>
      <c r="AD49" s="7">
        <f>O49/0.0755</f>
        <v>60.397350993377479</v>
      </c>
      <c r="AE49" s="7">
        <f>E49/2.12</f>
        <v>59.575471698113205</v>
      </c>
      <c r="AF49" s="7">
        <f>P49/0.216</f>
        <v>61.666666666666671</v>
      </c>
      <c r="AG49" s="7">
        <f>Q49/0.0329</f>
        <v>60.486322188449847</v>
      </c>
      <c r="AH49" s="7">
        <f>R49/0.221</f>
        <v>59.004524886877824</v>
      </c>
      <c r="AI49" s="7">
        <f>S49/0.033</f>
        <v>55.151515151515149</v>
      </c>
      <c r="AK49" s="14">
        <v>0.5523938223938224</v>
      </c>
      <c r="AL49" s="14">
        <v>3.1923990498812351</v>
      </c>
      <c r="AM49" s="14"/>
      <c r="AN49" s="14">
        <v>0.53237573131622162</v>
      </c>
      <c r="AO49" s="14">
        <v>0.43187254069550945</v>
      </c>
      <c r="AP49" s="14">
        <v>3.575172798826886E-2</v>
      </c>
      <c r="AR49" s="28">
        <v>11.327790973871734</v>
      </c>
    </row>
    <row r="50" spans="1:44" ht="13.8">
      <c r="A50" t="s">
        <v>26</v>
      </c>
      <c r="B50">
        <v>334129</v>
      </c>
      <c r="D50" s="11" t="s">
        <v>102</v>
      </c>
      <c r="E50" s="4">
        <v>98.1</v>
      </c>
      <c r="F50" s="4">
        <v>168.1</v>
      </c>
      <c r="G50" s="3">
        <v>336.2</v>
      </c>
      <c r="H50" s="4">
        <v>36.380000000000003</v>
      </c>
      <c r="I50" s="4">
        <v>136.69999999999999</v>
      </c>
      <c r="J50" s="4">
        <v>22.62</v>
      </c>
      <c r="K50" s="4">
        <v>3.21</v>
      </c>
      <c r="L50" s="4">
        <v>21.37</v>
      </c>
      <c r="M50" s="4">
        <v>3.39</v>
      </c>
      <c r="N50" s="4">
        <v>20.18</v>
      </c>
      <c r="O50" s="4">
        <v>3.8</v>
      </c>
      <c r="P50" s="4">
        <v>10.49</v>
      </c>
      <c r="Q50" s="4">
        <v>1.52</v>
      </c>
      <c r="R50" s="4">
        <v>10.029999999999999</v>
      </c>
      <c r="S50" s="4">
        <v>1.4</v>
      </c>
      <c r="T50" s="4"/>
      <c r="U50" s="7">
        <f>F50/0.319</f>
        <v>526.95924764890276</v>
      </c>
      <c r="V50" s="7">
        <f>G50/0.82</f>
        <v>410</v>
      </c>
      <c r="W50" s="7">
        <f>H50/0.121</f>
        <v>300.6611570247934</v>
      </c>
      <c r="X50" s="7">
        <f>I50/0.615</f>
        <v>222.27642276422762</v>
      </c>
      <c r="Y50" s="7">
        <f>J50/0.2</f>
        <v>113.1</v>
      </c>
      <c r="Z50" s="7">
        <f>K50/0.0761</f>
        <v>42.181340341655712</v>
      </c>
      <c r="AA50" s="7">
        <f>L50/0.267</f>
        <v>80.037453183520597</v>
      </c>
      <c r="AB50" s="7">
        <f>M50/0.0493</f>
        <v>68.762677484787019</v>
      </c>
      <c r="AC50" s="7">
        <f>N50/0.33</f>
        <v>61.151515151515149</v>
      </c>
      <c r="AD50" s="7">
        <f>O50/0.0755</f>
        <v>50.331125827814567</v>
      </c>
      <c r="AE50" s="7">
        <f>E50/2.12</f>
        <v>46.273584905660371</v>
      </c>
      <c r="AF50" s="7">
        <f>P50/0.216</f>
        <v>48.564814814814817</v>
      </c>
      <c r="AG50" s="7">
        <f>Q50/0.0329</f>
        <v>46.200607902735563</v>
      </c>
      <c r="AH50" s="7">
        <f>R50/0.221</f>
        <v>45.38461538461538</v>
      </c>
      <c r="AI50" s="7">
        <f>S50/0.033</f>
        <v>42.424242424242422</v>
      </c>
      <c r="AK50" s="14">
        <v>0.25783197831978322</v>
      </c>
      <c r="AL50" s="14">
        <v>3.0163098878695207</v>
      </c>
      <c r="AM50" s="14"/>
      <c r="AN50" s="14">
        <v>0.5162721878918447</v>
      </c>
      <c r="AO50" s="14">
        <v>0.43325597277361699</v>
      </c>
      <c r="AP50" s="14">
        <v>5.0471839334538408E-2</v>
      </c>
      <c r="AR50" s="28">
        <v>9.698267074413863</v>
      </c>
    </row>
    <row r="51" spans="1:44" ht="13.8">
      <c r="A51" t="s">
        <v>26</v>
      </c>
      <c r="B51">
        <v>334130</v>
      </c>
      <c r="D51" s="11" t="s">
        <v>102</v>
      </c>
      <c r="E51" s="4">
        <v>36.4</v>
      </c>
      <c r="F51" s="4">
        <v>95.9</v>
      </c>
      <c r="G51" s="3">
        <v>179.9</v>
      </c>
      <c r="H51" s="4">
        <v>18.8</v>
      </c>
      <c r="I51" s="4">
        <v>64.599999999999994</v>
      </c>
      <c r="J51" s="4">
        <v>9.66</v>
      </c>
      <c r="K51" s="4">
        <v>0.79</v>
      </c>
      <c r="L51" s="4">
        <v>7.28</v>
      </c>
      <c r="M51" s="4">
        <v>1.08</v>
      </c>
      <c r="N51" s="4">
        <v>6.6</v>
      </c>
      <c r="O51" s="4">
        <v>1.34</v>
      </c>
      <c r="P51" s="4">
        <v>4</v>
      </c>
      <c r="Q51" s="4">
        <v>0.62</v>
      </c>
      <c r="R51" s="4">
        <v>4.3899999999999997</v>
      </c>
      <c r="S51" s="4">
        <v>0.62</v>
      </c>
      <c r="T51" s="4"/>
      <c r="U51" s="7">
        <f>F51/0.319</f>
        <v>300.62695924764893</v>
      </c>
      <c r="V51" s="7">
        <f>G51/0.82</f>
        <v>219.39024390243904</v>
      </c>
      <c r="W51" s="7">
        <f>H51/0.121</f>
        <v>155.37190082644628</v>
      </c>
      <c r="X51" s="7">
        <f>I51/0.615</f>
        <v>105.04065040650406</v>
      </c>
      <c r="Y51" s="7">
        <f>J51/0.2</f>
        <v>48.3</v>
      </c>
      <c r="Z51" s="7">
        <f>K51/0.0761</f>
        <v>10.38107752956636</v>
      </c>
      <c r="AA51" s="7">
        <f>L51/0.267</f>
        <v>27.265917602996254</v>
      </c>
      <c r="AB51" s="7">
        <f>M51/0.0493</f>
        <v>21.906693711967549</v>
      </c>
      <c r="AC51" s="7">
        <f>N51/0.33</f>
        <v>19.999999999999996</v>
      </c>
      <c r="AD51" s="7">
        <f>O51/0.0755</f>
        <v>17.748344370860927</v>
      </c>
      <c r="AE51" s="7">
        <f>E51/2.12</f>
        <v>17.169811320754715</v>
      </c>
      <c r="AF51" s="7">
        <f>P51/0.216</f>
        <v>18.518518518518519</v>
      </c>
      <c r="AG51" s="7">
        <f>Q51/0.0329</f>
        <v>18.844984802431611</v>
      </c>
      <c r="AH51" s="7">
        <f>R51/0.221</f>
        <v>19.864253393665155</v>
      </c>
      <c r="AI51" s="7">
        <f>S51/0.033</f>
        <v>18.787878787878785</v>
      </c>
      <c r="AK51" s="14">
        <v>0.45651162790697675</v>
      </c>
      <c r="AL51" s="14">
        <v>3.2335164835164836</v>
      </c>
      <c r="AM51" s="14"/>
      <c r="AN51" s="14">
        <v>0.81635455938857382</v>
      </c>
      <c r="AO51" s="14">
        <v>0.17558552253565765</v>
      </c>
      <c r="AP51" s="14">
        <v>8.0599180757687135E-3</v>
      </c>
      <c r="AR51" s="28">
        <v>16.178571428571427</v>
      </c>
    </row>
    <row r="52" spans="1:44" ht="13.8">
      <c r="A52" t="s">
        <v>26</v>
      </c>
      <c r="B52">
        <v>334145</v>
      </c>
      <c r="C52" t="s">
        <v>35</v>
      </c>
      <c r="D52" s="11" t="s">
        <v>102</v>
      </c>
      <c r="E52" s="4">
        <v>3104.5</v>
      </c>
      <c r="F52" s="4">
        <v>263.8</v>
      </c>
      <c r="G52" s="3">
        <v>801</v>
      </c>
      <c r="H52" s="4">
        <v>142.57</v>
      </c>
      <c r="I52" s="4">
        <v>889.5</v>
      </c>
      <c r="J52" s="4">
        <v>351.55</v>
      </c>
      <c r="K52" s="4">
        <v>12.72</v>
      </c>
      <c r="L52" s="4">
        <v>523.91</v>
      </c>
      <c r="M52" s="4">
        <v>104.46</v>
      </c>
      <c r="N52" s="4">
        <v>625.30999999999995</v>
      </c>
      <c r="O52" s="4">
        <v>129.08000000000001</v>
      </c>
      <c r="P52" s="4">
        <v>367.05</v>
      </c>
      <c r="Q52" s="4">
        <v>47.67</v>
      </c>
      <c r="R52" s="4">
        <v>276.79000000000002</v>
      </c>
      <c r="S52" s="4">
        <v>34.04</v>
      </c>
      <c r="T52" s="4"/>
      <c r="U52" s="7">
        <f>F52/0.319</f>
        <v>826.95924764890287</v>
      </c>
      <c r="V52" s="7">
        <f>G52/0.82</f>
        <v>976.82926829268297</v>
      </c>
      <c r="W52" s="7">
        <f>H52/0.121</f>
        <v>1178.2644628099174</v>
      </c>
      <c r="X52" s="7">
        <f>I52/0.615</f>
        <v>1446.3414634146341</v>
      </c>
      <c r="Y52" s="7">
        <f>J52/0.2</f>
        <v>1757.75</v>
      </c>
      <c r="Z52" s="7">
        <f>K52/0.0761</f>
        <v>167.1484888304862</v>
      </c>
      <c r="AA52" s="7">
        <f>L52/0.267</f>
        <v>1962.2097378277151</v>
      </c>
      <c r="AB52" s="7">
        <f>M52/0.0493</f>
        <v>2118.8640973630831</v>
      </c>
      <c r="AC52" s="7">
        <f>N52/0.33</f>
        <v>1894.8787878787875</v>
      </c>
      <c r="AD52" s="7">
        <f>O52/0.0755</f>
        <v>1709.6688741721857</v>
      </c>
      <c r="AE52" s="7">
        <f>E52/2.12</f>
        <v>1464.3867924528302</v>
      </c>
      <c r="AF52" s="7">
        <f>P52/0.216</f>
        <v>1699.3055555555557</v>
      </c>
      <c r="AG52" s="7">
        <f>Q52/0.0329</f>
        <v>1448.936170212766</v>
      </c>
      <c r="AH52" s="7">
        <f>R52/0.221</f>
        <v>1252.4434389140272</v>
      </c>
      <c r="AI52" s="7">
        <f>S52/0.033</f>
        <v>1031.5151515151515</v>
      </c>
      <c r="AK52" s="14">
        <v>0.21940000000000001</v>
      </c>
      <c r="AL52" s="14">
        <v>2.539603800934128</v>
      </c>
      <c r="AM52" s="14"/>
      <c r="AN52" s="14">
        <v>0.21241318090502126</v>
      </c>
      <c r="AO52" s="14">
        <v>0.27610814882909729</v>
      </c>
      <c r="AP52" s="14">
        <v>0.51147867026588156</v>
      </c>
      <c r="AR52" s="27">
        <v>0.14134321146722501</v>
      </c>
    </row>
    <row r="53" spans="1:44" ht="13.8">
      <c r="A53" t="s">
        <v>26</v>
      </c>
      <c r="B53">
        <v>334147</v>
      </c>
      <c r="C53" t="s">
        <v>35</v>
      </c>
      <c r="D53" s="11" t="s">
        <v>102</v>
      </c>
      <c r="E53" s="4">
        <v>212.1</v>
      </c>
      <c r="F53" s="4">
        <v>457.1</v>
      </c>
      <c r="G53" s="3">
        <v>870.2</v>
      </c>
      <c r="H53" s="4">
        <v>92.08</v>
      </c>
      <c r="I53" s="4">
        <v>333.9</v>
      </c>
      <c r="J53" s="4">
        <v>51.52</v>
      </c>
      <c r="K53" s="4">
        <v>2.87</v>
      </c>
      <c r="L53" s="4">
        <v>43.51</v>
      </c>
      <c r="M53" s="4">
        <v>7.04</v>
      </c>
      <c r="N53" s="4">
        <v>40.07</v>
      </c>
      <c r="O53" s="4">
        <v>7.55</v>
      </c>
      <c r="P53" s="4">
        <v>20.81</v>
      </c>
      <c r="Q53" s="4">
        <v>2.97</v>
      </c>
      <c r="R53" s="4">
        <v>19.86</v>
      </c>
      <c r="S53" s="4">
        <v>2.71</v>
      </c>
      <c r="T53" s="4"/>
      <c r="U53" s="7">
        <f>F53/0.319</f>
        <v>1432.9153605015674</v>
      </c>
      <c r="V53" s="7">
        <f>G53/0.82</f>
        <v>1061.219512195122</v>
      </c>
      <c r="W53" s="7">
        <f>H53/0.121</f>
        <v>760.99173553719004</v>
      </c>
      <c r="X53" s="7">
        <f>I53/0.615</f>
        <v>542.92682926829264</v>
      </c>
      <c r="Y53" s="7">
        <f>J53/0.2</f>
        <v>257.60000000000002</v>
      </c>
      <c r="Z53" s="7">
        <f>K53/0.0761</f>
        <v>37.713534822601844</v>
      </c>
      <c r="AA53" s="7">
        <f>L53/0.267</f>
        <v>162.95880149812731</v>
      </c>
      <c r="AB53" s="7">
        <f>M53/0.0493</f>
        <v>142.79918864097365</v>
      </c>
      <c r="AC53" s="7">
        <f>N53/0.33</f>
        <v>121.42424242424242</v>
      </c>
      <c r="AD53" s="7">
        <f>O53/0.0755</f>
        <v>100</v>
      </c>
      <c r="AE53" s="7">
        <f>E53/2.12</f>
        <v>100.04716981132074</v>
      </c>
      <c r="AF53" s="7">
        <f>P53/0.216</f>
        <v>96.342592592592581</v>
      </c>
      <c r="AG53" s="7">
        <f>Q53/0.0329</f>
        <v>90.273556231003056</v>
      </c>
      <c r="AH53" s="7">
        <f>R53/0.221</f>
        <v>89.864253393665152</v>
      </c>
      <c r="AI53" s="7">
        <f>S53/0.033</f>
        <v>82.12121212121211</v>
      </c>
      <c r="AK53" s="14">
        <v>0.90743801652892564</v>
      </c>
      <c r="AL53" s="14">
        <v>2.7991513437057995</v>
      </c>
      <c r="AM53" s="14"/>
      <c r="AN53" s="14">
        <v>0.7089471856762567</v>
      </c>
      <c r="AO53" s="14">
        <v>0.18608949197769772</v>
      </c>
      <c r="AP53" s="14">
        <v>0.10496332234604554</v>
      </c>
      <c r="AR53" s="27">
        <v>5.1768033946251766</v>
      </c>
    </row>
    <row r="54" spans="1:44" ht="13.8">
      <c r="A54" t="s">
        <v>26</v>
      </c>
      <c r="B54">
        <v>334167</v>
      </c>
      <c r="C54" t="s">
        <v>40</v>
      </c>
      <c r="D54" s="11" t="s">
        <v>102</v>
      </c>
      <c r="E54" s="4">
        <v>18.399999999999999</v>
      </c>
      <c r="F54" s="4">
        <v>28</v>
      </c>
      <c r="G54" s="3">
        <v>53.7</v>
      </c>
      <c r="H54" s="4">
        <v>5.32</v>
      </c>
      <c r="I54" s="4">
        <v>18.399999999999999</v>
      </c>
      <c r="J54" s="4">
        <v>2.95</v>
      </c>
      <c r="K54" s="4">
        <v>0.2</v>
      </c>
      <c r="L54" s="4">
        <v>2.63</v>
      </c>
      <c r="M54" s="4">
        <v>0.46</v>
      </c>
      <c r="N54" s="4">
        <v>2.77</v>
      </c>
      <c r="O54" s="4">
        <v>0.57999999999999996</v>
      </c>
      <c r="P54" s="4">
        <v>1.82</v>
      </c>
      <c r="Q54" s="4">
        <v>0.28999999999999998</v>
      </c>
      <c r="R54" s="4">
        <v>1.89</v>
      </c>
      <c r="S54" s="4">
        <v>0.27</v>
      </c>
      <c r="T54" s="4"/>
      <c r="U54" s="7">
        <f>F54/0.319</f>
        <v>87.774294670846388</v>
      </c>
      <c r="V54" s="7">
        <f>G54/0.82</f>
        <v>65.487804878048792</v>
      </c>
      <c r="W54" s="7">
        <f>H54/0.121</f>
        <v>43.966942148760332</v>
      </c>
      <c r="X54" s="7">
        <f>I54/0.615</f>
        <v>29.918699186991869</v>
      </c>
      <c r="Y54" s="7">
        <f>J54/0.2</f>
        <v>14.75</v>
      </c>
      <c r="Z54" s="7">
        <f>K54/0.0761</f>
        <v>2.6281208935611038</v>
      </c>
      <c r="AA54" s="7">
        <f>L54/0.267</f>
        <v>9.8501872659176026</v>
      </c>
      <c r="AB54" s="7">
        <f>M54/0.0493</f>
        <v>9.3306288032454372</v>
      </c>
      <c r="AC54" s="7">
        <f>N54/0.33</f>
        <v>8.3939393939393945</v>
      </c>
      <c r="AD54" s="7">
        <f>O54/0.0755</f>
        <v>7.6821192052980125</v>
      </c>
      <c r="AE54" s="7">
        <f>E54/2.12</f>
        <v>8.6792452830188669</v>
      </c>
      <c r="AF54" s="7">
        <f>P54/0.216</f>
        <v>8.4259259259259256</v>
      </c>
      <c r="AG54" s="7">
        <f>Q54/0.0329</f>
        <v>8.8145896656534948</v>
      </c>
      <c r="AH54" s="7">
        <f>R54/0.221</f>
        <v>8.5520361990950224</v>
      </c>
      <c r="AI54" s="7">
        <f>S54/0.033</f>
        <v>8.1818181818181817</v>
      </c>
      <c r="AK54" s="14">
        <v>0.88160000000000005</v>
      </c>
      <c r="AL54" s="14">
        <v>3.0869565217391304</v>
      </c>
      <c r="AM54" s="14"/>
      <c r="AN54" s="14">
        <v>0.20471281216683662</v>
      </c>
      <c r="AO54" s="14">
        <v>0.75111231783926702</v>
      </c>
      <c r="AP54" s="14">
        <v>4.4174869993896325E-2</v>
      </c>
      <c r="AR54" s="28">
        <v>11.978260869565219</v>
      </c>
    </row>
    <row r="55" spans="1:44" ht="13.8">
      <c r="A55" t="s">
        <v>26</v>
      </c>
      <c r="B55">
        <v>334206</v>
      </c>
      <c r="C55" t="s">
        <v>38</v>
      </c>
      <c r="D55" s="11" t="s">
        <v>102</v>
      </c>
      <c r="E55" s="4">
        <v>542.70000000000005</v>
      </c>
      <c r="F55" s="4">
        <v>558</v>
      </c>
      <c r="G55" s="3">
        <v>1103.5</v>
      </c>
      <c r="H55" s="4">
        <v>98.17</v>
      </c>
      <c r="I55" s="4">
        <v>370.2</v>
      </c>
      <c r="J55" s="4">
        <v>64.11</v>
      </c>
      <c r="K55" s="4">
        <v>10.4</v>
      </c>
      <c r="L55" s="4">
        <v>70.78</v>
      </c>
      <c r="M55" s="4">
        <v>14.2</v>
      </c>
      <c r="N55" s="4">
        <v>78.3</v>
      </c>
      <c r="O55" s="4">
        <v>14.87</v>
      </c>
      <c r="P55" s="4">
        <v>41.71</v>
      </c>
      <c r="Q55" s="4">
        <v>6.16</v>
      </c>
      <c r="R55" s="4">
        <v>35.35</v>
      </c>
      <c r="S55" s="4">
        <v>4.4800000000000004</v>
      </c>
      <c r="T55" s="4"/>
      <c r="U55" s="7">
        <f>F55/0.319</f>
        <v>1749.2163009404389</v>
      </c>
      <c r="V55" s="7">
        <f>G55/0.82</f>
        <v>1345.7317073170732</v>
      </c>
      <c r="W55" s="7">
        <f>H55/0.121</f>
        <v>811.32231404958679</v>
      </c>
      <c r="X55" s="7">
        <f>I55/0.615</f>
        <v>601.95121951219517</v>
      </c>
      <c r="Y55" s="7">
        <f>J55/0.2</f>
        <v>320.54999999999995</v>
      </c>
      <c r="Z55" s="7">
        <f>K55/0.0761</f>
        <v>136.6622864651774</v>
      </c>
      <c r="AA55" s="7">
        <f>L55/0.267</f>
        <v>265.09363295880149</v>
      </c>
      <c r="AB55" s="7">
        <f>M55/0.0493</f>
        <v>288.03245436105476</v>
      </c>
      <c r="AC55" s="7">
        <f>N55/0.33</f>
        <v>237.27272727272725</v>
      </c>
      <c r="AD55" s="7">
        <f>O55/0.0755</f>
        <v>196.95364238410596</v>
      </c>
      <c r="AE55" s="7">
        <f>E55/2.12</f>
        <v>255.99056603773585</v>
      </c>
      <c r="AF55" s="7">
        <f>P55/0.216</f>
        <v>193.10185185185185</v>
      </c>
      <c r="AG55" s="7">
        <f>Q55/0.0329</f>
        <v>187.2340425531915</v>
      </c>
      <c r="AH55" s="7">
        <f>R55/0.221</f>
        <v>159.95475113122171</v>
      </c>
      <c r="AI55" s="7">
        <f>S55/0.033</f>
        <v>135.75757575757575</v>
      </c>
      <c r="AK55" s="14">
        <v>0.66952898550724627</v>
      </c>
      <c r="AL55" s="14">
        <v>2.9478533259627784</v>
      </c>
      <c r="AM55" s="14"/>
      <c r="AN55" s="14">
        <v>0.37387451218875695</v>
      </c>
      <c r="AO55" s="14">
        <v>0.45513387788099496</v>
      </c>
      <c r="AP55" s="14">
        <v>0.1709916099302482</v>
      </c>
      <c r="AR55" s="28">
        <v>3.4050119771512803</v>
      </c>
    </row>
    <row r="56" spans="1:44" ht="13.8">
      <c r="A56" t="s">
        <v>26</v>
      </c>
      <c r="B56">
        <v>334210</v>
      </c>
      <c r="C56" t="s">
        <v>38</v>
      </c>
      <c r="D56" s="11" t="s">
        <v>102</v>
      </c>
      <c r="E56" s="4">
        <v>122.4</v>
      </c>
      <c r="F56" s="4">
        <v>128.19999999999999</v>
      </c>
      <c r="G56" s="3">
        <v>283.10000000000002</v>
      </c>
      <c r="H56" s="4">
        <v>33.770000000000003</v>
      </c>
      <c r="I56" s="4">
        <v>148.1</v>
      </c>
      <c r="J56" s="4">
        <v>24.78</v>
      </c>
      <c r="K56" s="4">
        <v>1.43</v>
      </c>
      <c r="L56" s="4">
        <v>21.48</v>
      </c>
      <c r="M56" s="4">
        <v>3.34</v>
      </c>
      <c r="N56" s="4">
        <v>16.61</v>
      </c>
      <c r="O56" s="4">
        <v>2.9</v>
      </c>
      <c r="P56" s="4">
        <v>7.38</v>
      </c>
      <c r="Q56" s="4">
        <v>1.1100000000000001</v>
      </c>
      <c r="R56" s="4">
        <v>6.21</v>
      </c>
      <c r="S56" s="4">
        <v>0.81</v>
      </c>
      <c r="T56" s="4"/>
      <c r="U56" s="7">
        <f>F56/0.319</f>
        <v>401.88087774294667</v>
      </c>
      <c r="V56" s="7">
        <f>G56/0.82</f>
        <v>345.24390243902445</v>
      </c>
      <c r="W56" s="7">
        <f>H56/0.121</f>
        <v>279.09090909090912</v>
      </c>
      <c r="X56" s="7">
        <f>I56/0.615</f>
        <v>240.8130081300813</v>
      </c>
      <c r="Y56" s="7">
        <f>J56/0.2</f>
        <v>123.9</v>
      </c>
      <c r="Z56" s="7">
        <f>K56/0.0761</f>
        <v>18.791064388961892</v>
      </c>
      <c r="AA56" s="7">
        <f>L56/0.267</f>
        <v>80.449438202247194</v>
      </c>
      <c r="AB56" s="7">
        <f>M56/0.0493</f>
        <v>67.748478701825562</v>
      </c>
      <c r="AC56" s="7">
        <f>N56/0.33</f>
        <v>50.333333333333329</v>
      </c>
      <c r="AD56" s="7">
        <f>O56/0.0755</f>
        <v>38.410596026490069</v>
      </c>
      <c r="AE56" s="7">
        <f>E56/2.12</f>
        <v>57.735849056603776</v>
      </c>
      <c r="AF56" s="7">
        <f>P56/0.216</f>
        <v>34.166666666666664</v>
      </c>
      <c r="AG56" s="7">
        <f>Q56/0.0329</f>
        <v>33.738601823708208</v>
      </c>
      <c r="AH56" s="7">
        <f>R56/0.221</f>
        <v>28.099547511312217</v>
      </c>
      <c r="AI56" s="7">
        <f>S56/0.033</f>
        <v>24.545454545454547</v>
      </c>
      <c r="AK56" s="14">
        <v>0.15350746268656715</v>
      </c>
      <c r="AL56" s="14">
        <v>0.76797385620915026</v>
      </c>
      <c r="AM56" s="14"/>
      <c r="AN56" s="14">
        <v>0.53701930805048281</v>
      </c>
      <c r="AO56" s="14">
        <v>0.21736720997293973</v>
      </c>
      <c r="AP56" s="14">
        <v>0.24561348197657742</v>
      </c>
      <c r="AR56" s="28">
        <v>1.6805555555555554</v>
      </c>
    </row>
    <row r="57" spans="1:44" ht="13.8">
      <c r="A57" t="s">
        <v>26</v>
      </c>
      <c r="B57">
        <v>334216</v>
      </c>
      <c r="C57" t="s">
        <v>35</v>
      </c>
      <c r="D57" s="11" t="s">
        <v>102</v>
      </c>
      <c r="E57" s="4">
        <v>346.8</v>
      </c>
      <c r="F57" s="4">
        <v>95</v>
      </c>
      <c r="G57" s="3">
        <v>307.60000000000002</v>
      </c>
      <c r="H57" s="4">
        <v>42.68</v>
      </c>
      <c r="I57" s="4">
        <v>210.1</v>
      </c>
      <c r="J57" s="4">
        <v>44.8</v>
      </c>
      <c r="K57" s="4">
        <v>1.46</v>
      </c>
      <c r="L57" s="4">
        <v>47.09</v>
      </c>
      <c r="M57" s="4">
        <v>9</v>
      </c>
      <c r="N57" s="4">
        <v>50.05</v>
      </c>
      <c r="O57" s="4">
        <v>9.67</v>
      </c>
      <c r="P57" s="4">
        <v>27.22</v>
      </c>
      <c r="Q57" s="4">
        <v>4.1100000000000003</v>
      </c>
      <c r="R57" s="4">
        <v>24.23</v>
      </c>
      <c r="S57" s="4">
        <v>3.22</v>
      </c>
      <c r="T57" s="4"/>
      <c r="U57" s="7">
        <f>F57/0.319</f>
        <v>297.80564263322884</v>
      </c>
      <c r="V57" s="7">
        <f>G57/0.82</f>
        <v>375.12195121951225</v>
      </c>
      <c r="W57" s="7">
        <f>H57/0.121</f>
        <v>352.72727272727275</v>
      </c>
      <c r="X57" s="7">
        <f>I57/0.615</f>
        <v>341.6260162601626</v>
      </c>
      <c r="Y57" s="7">
        <f>J57/0.2</f>
        <v>223.99999999999997</v>
      </c>
      <c r="Z57" s="7">
        <f>K57/0.0761</f>
        <v>19.185282522996058</v>
      </c>
      <c r="AA57" s="7">
        <f>L57/0.267</f>
        <v>176.36704119850188</v>
      </c>
      <c r="AB57" s="7">
        <f>M57/0.0493</f>
        <v>182.55578093306289</v>
      </c>
      <c r="AC57" s="7">
        <f>N57/0.33</f>
        <v>151.66666666666666</v>
      </c>
      <c r="AD57" s="7">
        <f>O57/0.0755</f>
        <v>128.07947019867549</v>
      </c>
      <c r="AE57" s="7">
        <f>E57/2.12</f>
        <v>163.58490566037736</v>
      </c>
      <c r="AF57" s="7">
        <f>P57/0.216</f>
        <v>126.01851851851852</v>
      </c>
      <c r="AG57" s="7">
        <f>Q57/0.0329</f>
        <v>124.92401215805472</v>
      </c>
      <c r="AH57" s="7">
        <f>R57/0.221</f>
        <v>109.63800904977376</v>
      </c>
      <c r="AI57" s="7">
        <f>S57/0.033</f>
        <v>97.575757575757578</v>
      </c>
      <c r="AK57" s="14">
        <v>0.78644341801385687</v>
      </c>
      <c r="AL57" s="14">
        <v>3.0519031141868513</v>
      </c>
      <c r="AM57" s="14"/>
      <c r="AN57" s="14">
        <v>0.32809805472539644</v>
      </c>
      <c r="AO57" s="14">
        <v>0.25353889249492484</v>
      </c>
      <c r="AP57" s="14">
        <v>0.41836305277967861</v>
      </c>
      <c r="AR57" s="27">
        <v>9.8192041522491351</v>
      </c>
    </row>
    <row r="58" spans="1:44" ht="13.8">
      <c r="A58" t="s">
        <v>26</v>
      </c>
      <c r="B58">
        <v>334217</v>
      </c>
      <c r="C58" t="s">
        <v>35</v>
      </c>
      <c r="D58" s="11" t="s">
        <v>102</v>
      </c>
      <c r="E58" s="4">
        <v>606.5</v>
      </c>
      <c r="F58" s="4">
        <v>68.5</v>
      </c>
      <c r="G58" s="3">
        <v>248.8</v>
      </c>
      <c r="H58" s="4">
        <v>40.1</v>
      </c>
      <c r="I58" s="4">
        <v>230.3</v>
      </c>
      <c r="J58" s="4">
        <v>69.53</v>
      </c>
      <c r="K58" s="4">
        <v>2.68</v>
      </c>
      <c r="L58" s="4">
        <v>91.93</v>
      </c>
      <c r="M58" s="4">
        <v>18.25</v>
      </c>
      <c r="N58" s="4">
        <v>102.04</v>
      </c>
      <c r="O58" s="4">
        <v>19.95</v>
      </c>
      <c r="P58" s="4">
        <v>54.89</v>
      </c>
      <c r="Q58" s="4">
        <v>7.9</v>
      </c>
      <c r="R58" s="4">
        <v>44.03</v>
      </c>
      <c r="S58" s="4">
        <v>5.37</v>
      </c>
      <c r="T58" s="4"/>
      <c r="U58" s="7">
        <f>F58/0.319</f>
        <v>214.7335423197492</v>
      </c>
      <c r="V58" s="7">
        <f>G58/0.82</f>
        <v>303.41463414634148</v>
      </c>
      <c r="W58" s="7">
        <f>H58/0.121</f>
        <v>331.40495867768595</v>
      </c>
      <c r="X58" s="7">
        <f>I58/0.615</f>
        <v>374.47154471544718</v>
      </c>
      <c r="Y58" s="7">
        <f>J58/0.2</f>
        <v>347.65</v>
      </c>
      <c r="Z58" s="7">
        <f>K58/0.0761</f>
        <v>35.216819973718792</v>
      </c>
      <c r="AA58" s="7">
        <f>L58/0.267</f>
        <v>344.3071161048689</v>
      </c>
      <c r="AB58" s="7">
        <f>M58/0.0493</f>
        <v>370.18255578093311</v>
      </c>
      <c r="AC58" s="7">
        <f>N58/0.33</f>
        <v>309.21212121212119</v>
      </c>
      <c r="AD58" s="7">
        <f>O58/0.0755</f>
        <v>264.23841059602648</v>
      </c>
      <c r="AE58" s="7">
        <f>E58/2.12</f>
        <v>286.08490566037733</v>
      </c>
      <c r="AF58" s="7">
        <f>P58/0.216</f>
        <v>254.12037037037038</v>
      </c>
      <c r="AG58" s="7">
        <f>Q58/0.0329</f>
        <v>240.12158054711247</v>
      </c>
      <c r="AH58" s="7">
        <f>R58/0.221</f>
        <v>199.23076923076923</v>
      </c>
      <c r="AI58" s="7">
        <f>S58/0.033</f>
        <v>162.72727272727272</v>
      </c>
      <c r="AK58" s="14">
        <v>0.47895705521472398</v>
      </c>
      <c r="AL58" s="14">
        <v>2.8308326463314097</v>
      </c>
      <c r="AM58" s="14"/>
      <c r="AN58" s="14">
        <v>0.24256440551194031</v>
      </c>
      <c r="AO58" s="14">
        <v>0.2849075318024617</v>
      </c>
      <c r="AP58" s="14">
        <v>0.47252806268559799</v>
      </c>
      <c r="AR58" s="27">
        <v>2.5744435284418796</v>
      </c>
    </row>
    <row r="59" spans="1:44" ht="13.8">
      <c r="A59" t="s">
        <v>26</v>
      </c>
      <c r="B59">
        <v>334220</v>
      </c>
      <c r="C59" t="s">
        <v>35</v>
      </c>
      <c r="D59" s="11" t="s">
        <v>102</v>
      </c>
      <c r="E59" s="4">
        <v>414</v>
      </c>
      <c r="F59" s="4">
        <v>268.7</v>
      </c>
      <c r="G59" s="3">
        <v>573.70000000000005</v>
      </c>
      <c r="H59" s="4">
        <v>71.069999999999993</v>
      </c>
      <c r="I59" s="4">
        <v>344.5</v>
      </c>
      <c r="J59" s="4">
        <v>72.88</v>
      </c>
      <c r="K59" s="4">
        <v>3.1</v>
      </c>
      <c r="L59" s="4">
        <v>74.540000000000006</v>
      </c>
      <c r="M59" s="4">
        <v>14.59</v>
      </c>
      <c r="N59" s="4">
        <v>80.22</v>
      </c>
      <c r="O59" s="4">
        <v>14.86</v>
      </c>
      <c r="P59" s="4">
        <v>40.409999999999997</v>
      </c>
      <c r="Q59" s="4">
        <v>5.77</v>
      </c>
      <c r="R59" s="4">
        <v>31.63</v>
      </c>
      <c r="S59" s="4">
        <v>3.82</v>
      </c>
      <c r="T59" s="4"/>
      <c r="U59" s="7">
        <f>F59/0.319</f>
        <v>842.31974921630092</v>
      </c>
      <c r="V59" s="7">
        <f>G59/0.82</f>
        <v>699.63414634146352</v>
      </c>
      <c r="W59" s="7">
        <f>H59/0.121</f>
        <v>587.35537190082641</v>
      </c>
      <c r="X59" s="7">
        <f>I59/0.615</f>
        <v>560.16260162601623</v>
      </c>
      <c r="Y59" s="7">
        <f>J59/0.2</f>
        <v>364.4</v>
      </c>
      <c r="Z59" s="7">
        <f>K59/0.0761</f>
        <v>40.735873850197109</v>
      </c>
      <c r="AA59" s="7">
        <f>L59/0.267</f>
        <v>279.17602996254681</v>
      </c>
      <c r="AB59" s="7">
        <f>M59/0.0493</f>
        <v>295.94320486815417</v>
      </c>
      <c r="AC59" s="7">
        <f>N59/0.33</f>
        <v>243.09090909090907</v>
      </c>
      <c r="AD59" s="7">
        <f>O59/0.0755</f>
        <v>196.82119205298014</v>
      </c>
      <c r="AE59" s="7">
        <f>E59/2.12</f>
        <v>195.28301886792451</v>
      </c>
      <c r="AF59" s="7">
        <f>P59/0.216</f>
        <v>187.08333333333331</v>
      </c>
      <c r="AG59" s="7">
        <f>Q59/0.0329</f>
        <v>175.37993920972644</v>
      </c>
      <c r="AH59" s="7">
        <f>R59/0.221</f>
        <v>143.12217194570135</v>
      </c>
      <c r="AI59" s="7">
        <f>S59/0.033</f>
        <v>115.75757575757575</v>
      </c>
      <c r="AK59" s="14">
        <v>0.38646048109965631</v>
      </c>
      <c r="AL59" s="14">
        <v>3.054106280193237</v>
      </c>
      <c r="AM59" s="14"/>
      <c r="AN59" s="14">
        <v>0.60728495478497013</v>
      </c>
      <c r="AO59" s="14">
        <v>0.21020653486741911</v>
      </c>
      <c r="AP59" s="14">
        <v>0.18250851034761068</v>
      </c>
      <c r="AR59" s="28">
        <v>2.7164251207729468</v>
      </c>
    </row>
  </sheetData>
  <sortState ref="A2:AR59">
    <sortCondition ref="D2:D59"/>
    <sortCondition ref="B2:B59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32"/>
  <sheetViews>
    <sheetView tabSelected="1" topLeftCell="B28" workbookViewId="0">
      <pane xSplit="4296" topLeftCell="O1" activePane="topRight"/>
      <selection activeCell="B35" sqref="B35"/>
      <selection pane="topRight" activeCell="Q56" sqref="Q56:Q57"/>
    </sheetView>
  </sheetViews>
  <sheetFormatPr defaultRowHeight="12.6"/>
  <sheetData>
    <row r="1" spans="1:44">
      <c r="A1" t="s">
        <v>0</v>
      </c>
      <c r="B1" t="s">
        <v>1</v>
      </c>
      <c r="C1" t="s">
        <v>2</v>
      </c>
      <c r="D1" s="8" t="s">
        <v>3</v>
      </c>
      <c r="E1" s="1" t="s">
        <v>44</v>
      </c>
      <c r="F1" s="1" t="s">
        <v>45</v>
      </c>
      <c r="G1" s="2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/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59</v>
      </c>
      <c r="AF1" s="1" t="s">
        <v>70</v>
      </c>
      <c r="AG1" s="1" t="s">
        <v>71</v>
      </c>
      <c r="AH1" s="1" t="s">
        <v>72</v>
      </c>
      <c r="AI1" s="1" t="s">
        <v>73</v>
      </c>
      <c r="AK1" s="15" t="s">
        <v>89</v>
      </c>
      <c r="AL1" s="15" t="s">
        <v>90</v>
      </c>
      <c r="AN1" s="26" t="s">
        <v>94</v>
      </c>
      <c r="AO1" s="26" t="s">
        <v>96</v>
      </c>
      <c r="AP1" s="26" t="s">
        <v>95</v>
      </c>
      <c r="AR1" s="26" t="s">
        <v>97</v>
      </c>
    </row>
    <row r="2" spans="1:44" ht="13.8">
      <c r="A2" t="s">
        <v>25</v>
      </c>
      <c r="B2">
        <v>25709</v>
      </c>
      <c r="C2" t="s">
        <v>4</v>
      </c>
      <c r="D2" s="11" t="s">
        <v>8</v>
      </c>
      <c r="E2" s="4">
        <v>16.600000000000001</v>
      </c>
      <c r="F2" s="4">
        <v>12.3</v>
      </c>
      <c r="G2" s="3">
        <v>32.22</v>
      </c>
      <c r="H2" s="4">
        <v>4.4000000000000004</v>
      </c>
      <c r="I2" s="4">
        <v>19.600000000000001</v>
      </c>
      <c r="J2" s="4">
        <v>3.5</v>
      </c>
      <c r="K2" s="4">
        <v>0.05</v>
      </c>
      <c r="L2" s="4">
        <v>3.8</v>
      </c>
      <c r="M2" s="4">
        <v>0.5</v>
      </c>
      <c r="N2" s="4">
        <v>3</v>
      </c>
      <c r="O2" s="4">
        <v>0.5</v>
      </c>
      <c r="P2" s="4">
        <v>1.3</v>
      </c>
      <c r="Q2" s="4">
        <v>0.1</v>
      </c>
      <c r="R2" s="4">
        <v>1</v>
      </c>
      <c r="S2" s="4">
        <v>0.1</v>
      </c>
      <c r="T2" s="4"/>
      <c r="U2" s="7">
        <f>F2/0.319</f>
        <v>38.557993730407524</v>
      </c>
      <c r="V2" s="7">
        <f>G2/0.82</f>
        <v>39.292682926829272</v>
      </c>
      <c r="W2" s="7">
        <f>H2/0.121</f>
        <v>36.363636363636367</v>
      </c>
      <c r="X2" s="7">
        <f>I2/0.615</f>
        <v>31.869918699186993</v>
      </c>
      <c r="Y2" s="7">
        <f>J2/0.2</f>
        <v>17.5</v>
      </c>
      <c r="Z2" s="7">
        <f>K2/0.0761</f>
        <v>0.65703022339027595</v>
      </c>
      <c r="AA2" s="7">
        <f>L2/0.267</f>
        <v>14.232209737827715</v>
      </c>
      <c r="AB2" s="7">
        <f>M2/0.0493</f>
        <v>10.141987829614605</v>
      </c>
      <c r="AC2" s="7">
        <f>N2/0.33</f>
        <v>9.0909090909090899</v>
      </c>
      <c r="AD2" s="7">
        <f>O2/0.0755</f>
        <v>6.6225165562913908</v>
      </c>
      <c r="AE2" s="7">
        <f>E2/2.12</f>
        <v>7.8301886792452837</v>
      </c>
      <c r="AF2" s="7">
        <f>P2/0.216</f>
        <v>6.018518518518519</v>
      </c>
      <c r="AG2" s="7">
        <f>Q2/0.0329</f>
        <v>3.0395136778115504</v>
      </c>
      <c r="AH2" s="7">
        <f>R2/0.221</f>
        <v>4.5248868778280542</v>
      </c>
      <c r="AI2" s="7">
        <f>S2/0.033</f>
        <v>3.0303030303030303</v>
      </c>
      <c r="AK2" s="14">
        <v>6.9438775510204082E-2</v>
      </c>
      <c r="AL2" s="14">
        <v>0.95722891566265056</v>
      </c>
      <c r="AM2" s="14"/>
      <c r="AN2" s="14">
        <v>0.34716743278799966</v>
      </c>
      <c r="AO2" s="14">
        <v>0.19508016970684641</v>
      </c>
      <c r="AP2" s="14">
        <v>0.4577523975051539</v>
      </c>
    </row>
    <row r="3" spans="1:44" ht="13.8">
      <c r="A3" t="s">
        <v>25</v>
      </c>
      <c r="B3">
        <v>25715</v>
      </c>
      <c r="C3" t="s">
        <v>10</v>
      </c>
      <c r="D3" s="11" t="s">
        <v>8</v>
      </c>
      <c r="E3" s="4">
        <v>35.9</v>
      </c>
      <c r="F3" s="4">
        <v>206.2</v>
      </c>
      <c r="G3" s="3">
        <v>345.27</v>
      </c>
      <c r="H3" s="4">
        <v>33.4</v>
      </c>
      <c r="I3" s="4">
        <v>100</v>
      </c>
      <c r="J3" s="4">
        <v>11</v>
      </c>
      <c r="K3" s="4">
        <v>3.4</v>
      </c>
      <c r="L3" s="4">
        <v>7.8</v>
      </c>
      <c r="M3" s="4">
        <v>1.2</v>
      </c>
      <c r="N3" s="4">
        <v>6.2</v>
      </c>
      <c r="O3" s="4">
        <v>1.3</v>
      </c>
      <c r="P3" s="4">
        <v>3</v>
      </c>
      <c r="Q3" s="4">
        <v>0.4</v>
      </c>
      <c r="R3" s="4">
        <v>2.7</v>
      </c>
      <c r="S3" s="4">
        <v>0.3</v>
      </c>
      <c r="T3" s="4"/>
      <c r="U3" s="7">
        <f>F3/0.319</f>
        <v>646.39498432601874</v>
      </c>
      <c r="V3" s="7">
        <f>G3/0.82</f>
        <v>421.0609756097561</v>
      </c>
      <c r="W3" s="7">
        <f>H3/0.121</f>
        <v>276.03305785123968</v>
      </c>
      <c r="X3" s="7">
        <f>I3/0.615</f>
        <v>162.60162601626016</v>
      </c>
      <c r="Y3" s="7">
        <f>J3/0.2</f>
        <v>55</v>
      </c>
      <c r="Z3" s="7">
        <f>K3/0.0761</f>
        <v>44.678055190538764</v>
      </c>
      <c r="AA3" s="7">
        <f>L3/0.267</f>
        <v>29.213483146067414</v>
      </c>
      <c r="AB3" s="7">
        <f>M3/0.0493</f>
        <v>24.340770791075052</v>
      </c>
      <c r="AC3" s="7">
        <f>N3/0.33</f>
        <v>18.787878787878789</v>
      </c>
      <c r="AD3" s="7">
        <f>O3/0.0755</f>
        <v>17.218543046357617</v>
      </c>
      <c r="AE3" s="7">
        <f>E3/2.12</f>
        <v>16.933962264150942</v>
      </c>
      <c r="AF3" s="7">
        <f>P3/0.216</f>
        <v>13.888888888888889</v>
      </c>
      <c r="AG3" s="7">
        <f>Q3/0.0329</f>
        <v>12.158054711246201</v>
      </c>
      <c r="AH3" s="7">
        <f>R3/0.221</f>
        <v>12.217194570135748</v>
      </c>
      <c r="AI3" s="7">
        <f>S3/0.033</f>
        <v>9.0909090909090899</v>
      </c>
      <c r="AK3" s="14">
        <v>1.9900284900284899E-2</v>
      </c>
      <c r="AL3" s="14">
        <v>1.8495821727019501</v>
      </c>
      <c r="AM3" s="14"/>
      <c r="AN3" s="14">
        <v>0.27714926542358537</v>
      </c>
      <c r="AO3" s="14">
        <v>0.31377629098574839</v>
      </c>
      <c r="AP3" s="14">
        <v>0.4090744435906663</v>
      </c>
    </row>
    <row r="4" spans="1:44" ht="13.8">
      <c r="A4" t="s">
        <v>25</v>
      </c>
      <c r="B4">
        <v>25716</v>
      </c>
      <c r="C4" t="s">
        <v>10</v>
      </c>
      <c r="D4" s="11" t="s">
        <v>8</v>
      </c>
      <c r="E4" s="4">
        <v>686.5</v>
      </c>
      <c r="F4" s="4">
        <v>1020.1</v>
      </c>
      <c r="G4" s="3">
        <v>2405</v>
      </c>
      <c r="H4" s="4">
        <v>239.64</v>
      </c>
      <c r="I4" s="4">
        <v>917.4</v>
      </c>
      <c r="J4" s="4">
        <v>156.81</v>
      </c>
      <c r="K4" s="4">
        <v>17.78</v>
      </c>
      <c r="L4" s="4">
        <v>137.35</v>
      </c>
      <c r="M4" s="4">
        <v>29.33</v>
      </c>
      <c r="N4" s="4">
        <v>167.01</v>
      </c>
      <c r="O4" s="4">
        <v>33.79</v>
      </c>
      <c r="P4" s="4">
        <v>99.84</v>
      </c>
      <c r="Q4" s="4">
        <v>15.49</v>
      </c>
      <c r="R4" s="4">
        <v>87.35</v>
      </c>
      <c r="S4" s="4">
        <v>10.96</v>
      </c>
      <c r="T4" s="4"/>
      <c r="U4" s="7">
        <f>F4/0.319</f>
        <v>3197.8056426332287</v>
      </c>
      <c r="V4" s="7">
        <f>G4/0.82</f>
        <v>2932.9268292682927</v>
      </c>
      <c r="W4" s="7">
        <f>H4/0.121</f>
        <v>1980.495867768595</v>
      </c>
      <c r="X4" s="7">
        <f>I4/0.615</f>
        <v>1491.7073170731708</v>
      </c>
      <c r="Y4" s="7">
        <f>J4/0.2</f>
        <v>784.05</v>
      </c>
      <c r="Z4" s="7">
        <f>K4/0.0761</f>
        <v>233.63994743758215</v>
      </c>
      <c r="AA4" s="7">
        <f>L4/0.267</f>
        <v>514.41947565543069</v>
      </c>
      <c r="AB4" s="7">
        <f>M4/0.0493</f>
        <v>594.92900608519267</v>
      </c>
      <c r="AC4" s="7">
        <f>N4/0.33</f>
        <v>506.09090909090907</v>
      </c>
      <c r="AD4" s="7">
        <f>O4/0.0755</f>
        <v>447.5496688741722</v>
      </c>
      <c r="AE4" s="7">
        <f>E4/2.12</f>
        <v>323.82075471698113</v>
      </c>
      <c r="AF4" s="7">
        <f>P4/0.216</f>
        <v>462.22222222222223</v>
      </c>
      <c r="AG4" s="7">
        <f>Q4/0.0329</f>
        <v>470.82066869300917</v>
      </c>
      <c r="AH4" s="7">
        <f>R4/0.221</f>
        <v>395.2488687782805</v>
      </c>
      <c r="AI4" s="7">
        <f>S4/0.033</f>
        <v>332.12121212121212</v>
      </c>
      <c r="AK4" s="14">
        <v>1.765672268907563</v>
      </c>
      <c r="AL4" s="14">
        <v>1.5675163874726874</v>
      </c>
      <c r="AM4" s="14"/>
      <c r="AN4" s="14">
        <v>0.26346741343145247</v>
      </c>
      <c r="AO4" s="14">
        <v>0.33054899220620265</v>
      </c>
      <c r="AP4" s="14">
        <v>0.40598359436234494</v>
      </c>
    </row>
    <row r="5" spans="1:44" ht="13.8">
      <c r="A5" t="s">
        <v>25</v>
      </c>
      <c r="B5">
        <v>25717</v>
      </c>
      <c r="C5" t="s">
        <v>10</v>
      </c>
      <c r="D5" s="11" t="s">
        <v>8</v>
      </c>
      <c r="E5" s="4">
        <v>104.5</v>
      </c>
      <c r="F5" s="4">
        <v>777.2</v>
      </c>
      <c r="G5" s="3">
        <v>1574.3</v>
      </c>
      <c r="H5" s="4">
        <v>139.06</v>
      </c>
      <c r="I5" s="4">
        <v>455.4</v>
      </c>
      <c r="J5" s="4">
        <v>40.89</v>
      </c>
      <c r="K5" s="4">
        <v>12.78</v>
      </c>
      <c r="L5" s="4">
        <v>21</v>
      </c>
      <c r="M5" s="4">
        <v>3.44</v>
      </c>
      <c r="N5" s="4">
        <v>16.57</v>
      </c>
      <c r="O5" s="4">
        <v>3</v>
      </c>
      <c r="P5" s="4">
        <v>8.35</v>
      </c>
      <c r="Q5" s="4">
        <v>1.28</v>
      </c>
      <c r="R5" s="4">
        <v>7.12</v>
      </c>
      <c r="S5" s="4">
        <v>0.9</v>
      </c>
      <c r="T5" s="4"/>
      <c r="U5" s="7">
        <f>F5/0.319</f>
        <v>2436.3636363636365</v>
      </c>
      <c r="V5" s="7">
        <f>G5/0.82</f>
        <v>1919.8780487804879</v>
      </c>
      <c r="W5" s="7">
        <f>H5/0.121</f>
        <v>1149.2561983471076</v>
      </c>
      <c r="X5" s="7">
        <f>I5/0.615</f>
        <v>740.48780487804879</v>
      </c>
      <c r="Y5" s="7">
        <f>J5/0.2</f>
        <v>204.45</v>
      </c>
      <c r="Z5" s="7">
        <f>K5/0.0761</f>
        <v>167.93692509855452</v>
      </c>
      <c r="AA5" s="7">
        <f>L5/0.267</f>
        <v>78.651685393258418</v>
      </c>
      <c r="AB5" s="7">
        <f>M5/0.0493</f>
        <v>69.776876267748477</v>
      </c>
      <c r="AC5" s="7">
        <f>N5/0.33</f>
        <v>50.212121212121211</v>
      </c>
      <c r="AD5" s="7">
        <f>O5/0.0755</f>
        <v>39.735099337748345</v>
      </c>
      <c r="AE5" s="7">
        <f>E5/2.12</f>
        <v>49.29245283018868</v>
      </c>
      <c r="AF5" s="7">
        <f>P5/0.216</f>
        <v>38.657407407407405</v>
      </c>
      <c r="AG5" s="7">
        <f>Q5/0.0329</f>
        <v>38.905775075987847</v>
      </c>
      <c r="AH5" s="7">
        <f>R5/0.221</f>
        <v>32.217194570135746</v>
      </c>
      <c r="AI5" s="7">
        <f>S5/0.033</f>
        <v>27.272727272727273</v>
      </c>
      <c r="AK5" s="14">
        <v>9.2418604651162792E-2</v>
      </c>
      <c r="AL5" s="14">
        <v>0.4047846889952153</v>
      </c>
      <c r="AM5" s="14"/>
      <c r="AN5" s="14">
        <v>0.17583051540820616</v>
      </c>
      <c r="AO5" s="14">
        <v>0.34712720017206167</v>
      </c>
      <c r="AP5" s="14">
        <v>0.47704228441973223</v>
      </c>
    </row>
    <row r="6" spans="1:44" ht="13.8">
      <c r="A6" t="s">
        <v>25</v>
      </c>
      <c r="B6">
        <v>25718</v>
      </c>
      <c r="C6" t="s">
        <v>10</v>
      </c>
      <c r="D6" s="11" t="s">
        <v>8</v>
      </c>
      <c r="E6" s="4">
        <v>361.1</v>
      </c>
      <c r="F6" s="4">
        <v>287.5</v>
      </c>
      <c r="G6" s="3">
        <v>674.92</v>
      </c>
      <c r="H6" s="4">
        <v>75</v>
      </c>
      <c r="I6" s="4">
        <v>278.89999999999998</v>
      </c>
      <c r="J6" s="4">
        <v>55.9</v>
      </c>
      <c r="K6" s="4">
        <v>5.4</v>
      </c>
      <c r="L6" s="4">
        <v>58.6</v>
      </c>
      <c r="M6" s="4">
        <v>11.2</v>
      </c>
      <c r="N6" s="4">
        <v>78.8</v>
      </c>
      <c r="O6" s="4">
        <v>16.399999999999999</v>
      </c>
      <c r="P6" s="4">
        <v>46.7</v>
      </c>
      <c r="Q6" s="4">
        <v>5.8</v>
      </c>
      <c r="R6" s="4">
        <v>37.6</v>
      </c>
      <c r="S6" s="4">
        <v>4.4000000000000004</v>
      </c>
      <c r="T6" s="4"/>
      <c r="U6" s="7">
        <f>F6/0.319</f>
        <v>901.25391849529774</v>
      </c>
      <c r="V6" s="7">
        <f>G6/0.82</f>
        <v>823.07317073170736</v>
      </c>
      <c r="W6" s="7">
        <f>H6/0.121</f>
        <v>619.83471074380168</v>
      </c>
      <c r="X6" s="7">
        <f>I6/0.615</f>
        <v>453.49593495934954</v>
      </c>
      <c r="Y6" s="7">
        <f>J6/0.2</f>
        <v>279.5</v>
      </c>
      <c r="Z6" s="7">
        <f>K6/0.0761</f>
        <v>70.959264126149804</v>
      </c>
      <c r="AA6" s="7">
        <f>L6/0.267</f>
        <v>219.47565543071161</v>
      </c>
      <c r="AB6" s="7">
        <f>M6/0.0493</f>
        <v>227.18052738336715</v>
      </c>
      <c r="AC6" s="7">
        <f>N6/0.33</f>
        <v>238.78787878787878</v>
      </c>
      <c r="AD6" s="7">
        <f>O6/0.0755</f>
        <v>217.21854304635761</v>
      </c>
      <c r="AE6" s="7">
        <f>E6/2.12</f>
        <v>170.33018867924528</v>
      </c>
      <c r="AF6" s="7">
        <f>P6/0.216</f>
        <v>216.20370370370372</v>
      </c>
      <c r="AG6" s="7">
        <f>Q6/0.0329</f>
        <v>176.29179331306992</v>
      </c>
      <c r="AH6" s="7">
        <f>R6/0.221</f>
        <v>170.13574660633483</v>
      </c>
      <c r="AI6" s="7">
        <f>S6/0.033</f>
        <v>133.33333333333334</v>
      </c>
      <c r="AK6" s="14">
        <v>1.688865764828304E-2</v>
      </c>
      <c r="AL6" s="14">
        <v>1.2444475214621988</v>
      </c>
      <c r="AM6" s="14"/>
      <c r="AN6" s="14">
        <v>0.30834244524139925</v>
      </c>
      <c r="AO6" s="14">
        <v>0.34781515694006682</v>
      </c>
      <c r="AP6" s="14">
        <v>0.34384239781853404</v>
      </c>
    </row>
    <row r="7" spans="1:44" ht="13.8">
      <c r="A7" t="s">
        <v>25</v>
      </c>
      <c r="B7">
        <v>25723</v>
      </c>
      <c r="C7" t="s">
        <v>10</v>
      </c>
      <c r="D7" s="11" t="s">
        <v>8</v>
      </c>
      <c r="E7" s="4">
        <v>8.1999999999999993</v>
      </c>
      <c r="F7" s="4">
        <v>12.8</v>
      </c>
      <c r="G7" s="3">
        <v>17.98</v>
      </c>
      <c r="H7" s="4">
        <v>1.9</v>
      </c>
      <c r="I7" s="4">
        <v>6.7</v>
      </c>
      <c r="J7" s="4">
        <v>0.8</v>
      </c>
      <c r="K7" s="4">
        <v>0.05</v>
      </c>
      <c r="L7" s="4">
        <v>1.1000000000000001</v>
      </c>
      <c r="M7" s="4">
        <v>0.2</v>
      </c>
      <c r="N7" s="4">
        <v>0.9</v>
      </c>
      <c r="O7" s="4">
        <v>0.2</v>
      </c>
      <c r="P7" s="4">
        <v>0.6</v>
      </c>
      <c r="Q7" s="4">
        <v>0.05</v>
      </c>
      <c r="R7" s="4">
        <v>0.6</v>
      </c>
      <c r="S7" s="4">
        <v>0.05</v>
      </c>
      <c r="T7" s="4"/>
      <c r="U7" s="7">
        <f>F7/0.319</f>
        <v>40.125391849529784</v>
      </c>
      <c r="V7" s="7">
        <f>G7/0.82</f>
        <v>21.926829268292686</v>
      </c>
      <c r="W7" s="7">
        <f>H7/0.121</f>
        <v>15.702479338842975</v>
      </c>
      <c r="X7" s="7">
        <f>I7/0.615</f>
        <v>10.894308943089431</v>
      </c>
      <c r="Y7" s="7">
        <f>J7/0.2</f>
        <v>4</v>
      </c>
      <c r="Z7" s="7">
        <f>K7/0.0761</f>
        <v>0.65703022339027595</v>
      </c>
      <c r="AA7" s="7">
        <f>L7/0.267</f>
        <v>4.1198501872659179</v>
      </c>
      <c r="AB7" s="7">
        <f>M7/0.0493</f>
        <v>4.056795131845842</v>
      </c>
      <c r="AC7" s="7">
        <f>N7/0.33</f>
        <v>2.7272727272727271</v>
      </c>
      <c r="AD7" s="7">
        <f>O7/0.0755</f>
        <v>2.6490066225165565</v>
      </c>
      <c r="AE7" s="7">
        <f>E7/2.12</f>
        <v>3.8679245283018862</v>
      </c>
      <c r="AF7" s="7">
        <f>P7/0.216</f>
        <v>2.7777777777777777</v>
      </c>
      <c r="AG7" s="7">
        <f>Q7/0.0329</f>
        <v>1.5197568389057752</v>
      </c>
      <c r="AH7" s="7">
        <f>R7/0.221</f>
        <v>2.7149321266968323</v>
      </c>
      <c r="AI7" s="7">
        <f>S7/0.033</f>
        <v>1.5151515151515151</v>
      </c>
      <c r="AK7" s="14">
        <v>5.5128205128205127E-2</v>
      </c>
      <c r="AL7" s="14">
        <v>1.1170731707317074</v>
      </c>
      <c r="AM7" s="14"/>
      <c r="AN7" s="14">
        <v>0.1057343198697825</v>
      </c>
      <c r="AO7" s="14">
        <v>0.12667518492170035</v>
      </c>
      <c r="AP7" s="14">
        <v>0.76759049520851719</v>
      </c>
    </row>
    <row r="8" spans="1:44" ht="13.8">
      <c r="A8" t="s">
        <v>25</v>
      </c>
      <c r="B8">
        <v>25725</v>
      </c>
      <c r="C8" t="s">
        <v>10</v>
      </c>
      <c r="D8" s="11" t="s">
        <v>8</v>
      </c>
      <c r="E8" s="4">
        <v>21.9</v>
      </c>
      <c r="F8" s="4">
        <v>15.4</v>
      </c>
      <c r="G8" s="3">
        <v>29.09</v>
      </c>
      <c r="H8" s="4">
        <v>3.6</v>
      </c>
      <c r="I8" s="4">
        <v>13.1</v>
      </c>
      <c r="J8" s="4">
        <v>2.2999999999999998</v>
      </c>
      <c r="K8" s="4">
        <v>0.8</v>
      </c>
      <c r="L8" s="4">
        <v>2.2000000000000002</v>
      </c>
      <c r="M8" s="4">
        <v>0.4</v>
      </c>
      <c r="N8" s="4">
        <v>3</v>
      </c>
      <c r="O8" s="4">
        <v>0.7</v>
      </c>
      <c r="P8" s="4">
        <v>1.9</v>
      </c>
      <c r="Q8" s="4">
        <v>0.3</v>
      </c>
      <c r="R8" s="4">
        <v>1.9</v>
      </c>
      <c r="S8" s="4">
        <v>0.3</v>
      </c>
      <c r="T8" s="4"/>
      <c r="U8" s="7">
        <f>F8/0.319</f>
        <v>48.275862068965516</v>
      </c>
      <c r="V8" s="7">
        <f>G8/0.82</f>
        <v>35.475609756097562</v>
      </c>
      <c r="W8" s="7">
        <f>H8/0.121</f>
        <v>29.75206611570248</v>
      </c>
      <c r="X8" s="7">
        <f>I8/0.615</f>
        <v>21.300813008130081</v>
      </c>
      <c r="Y8" s="7">
        <f>J8/0.2</f>
        <v>11.499999999999998</v>
      </c>
      <c r="Z8" s="7">
        <f>K8/0.0761</f>
        <v>10.512483574244415</v>
      </c>
      <c r="AA8" s="7">
        <f>L8/0.267</f>
        <v>8.2397003745318358</v>
      </c>
      <c r="AB8" s="7">
        <f>M8/0.0493</f>
        <v>8.1135902636916839</v>
      </c>
      <c r="AC8" s="7">
        <f>N8/0.33</f>
        <v>9.0909090909090899</v>
      </c>
      <c r="AD8" s="7">
        <f>O8/0.0755</f>
        <v>9.2715231788079464</v>
      </c>
      <c r="AE8" s="7">
        <f>E8/2.12</f>
        <v>10.330188679245282</v>
      </c>
      <c r="AF8" s="7">
        <f>P8/0.216</f>
        <v>8.7962962962962958</v>
      </c>
      <c r="AG8" s="7">
        <f>Q8/0.0329</f>
        <v>9.1185410334346511</v>
      </c>
      <c r="AH8" s="7">
        <f>R8/0.221</f>
        <v>8.5972850678733028</v>
      </c>
      <c r="AI8" s="7">
        <f>S8/0.033</f>
        <v>9.0909090909090899</v>
      </c>
      <c r="AK8" s="14">
        <v>2.6551724137931033E-2</v>
      </c>
      <c r="AL8" s="14">
        <v>1.8296803652968039</v>
      </c>
      <c r="AM8" s="14"/>
      <c r="AN8" s="14">
        <v>6.5499660470840479E-2</v>
      </c>
      <c r="AO8" s="14">
        <v>0.55806550923697296</v>
      </c>
      <c r="AP8" s="14">
        <v>0.37643483029218661</v>
      </c>
    </row>
    <row r="9" spans="1:44" ht="13.8">
      <c r="A9" t="s">
        <v>25</v>
      </c>
      <c r="B9">
        <v>25786</v>
      </c>
      <c r="C9" t="s">
        <v>10</v>
      </c>
      <c r="D9" s="11" t="s">
        <v>8</v>
      </c>
      <c r="E9" s="4">
        <v>25.7</v>
      </c>
      <c r="F9" s="4">
        <v>41.6</v>
      </c>
      <c r="G9" s="3">
        <v>78.03</v>
      </c>
      <c r="H9" s="4">
        <v>9.5</v>
      </c>
      <c r="I9" s="4">
        <v>35.6</v>
      </c>
      <c r="J9" s="4">
        <v>5.3</v>
      </c>
      <c r="K9" s="4">
        <v>0.8</v>
      </c>
      <c r="L9" s="4">
        <v>5.0999999999999996</v>
      </c>
      <c r="M9" s="4">
        <v>0.7</v>
      </c>
      <c r="N9" s="4">
        <v>4.7</v>
      </c>
      <c r="O9" s="4">
        <v>0.8</v>
      </c>
      <c r="P9" s="4">
        <v>2.2000000000000002</v>
      </c>
      <c r="Q9" s="4">
        <v>0.3</v>
      </c>
      <c r="R9" s="4">
        <v>2.1</v>
      </c>
      <c r="S9" s="4">
        <v>0.3</v>
      </c>
      <c r="T9" s="4"/>
      <c r="U9" s="7">
        <f>F9/0.319</f>
        <v>130.4075235109718</v>
      </c>
      <c r="V9" s="7">
        <f>G9/0.82</f>
        <v>95.158536585365866</v>
      </c>
      <c r="W9" s="7">
        <f>H9/0.121</f>
        <v>78.512396694214885</v>
      </c>
      <c r="X9" s="7">
        <f>I9/0.615</f>
        <v>57.886178861788622</v>
      </c>
      <c r="Y9" s="7">
        <f>J9/0.2</f>
        <v>26.499999999999996</v>
      </c>
      <c r="Z9" s="7">
        <f>K9/0.0761</f>
        <v>10.512483574244415</v>
      </c>
      <c r="AA9" s="7">
        <f>L9/0.267</f>
        <v>19.101123595505616</v>
      </c>
      <c r="AB9" s="7">
        <f>M9/0.0493</f>
        <v>14.198782961460447</v>
      </c>
      <c r="AC9" s="7">
        <f>N9/0.33</f>
        <v>14.242424242424242</v>
      </c>
      <c r="AD9" s="7">
        <f>O9/0.0755</f>
        <v>10.596026490066226</v>
      </c>
      <c r="AE9" s="7">
        <f>E9/2.12</f>
        <v>12.122641509433961</v>
      </c>
      <c r="AF9" s="7">
        <f>P9/0.216</f>
        <v>10.185185185185187</v>
      </c>
      <c r="AG9" s="7">
        <f>Q9/0.0329</f>
        <v>9.1185410334346511</v>
      </c>
      <c r="AH9" s="7">
        <f>R9/0.221</f>
        <v>9.502262443438914</v>
      </c>
      <c r="AI9" s="7">
        <f>S9/0.033</f>
        <v>9.0909090909090899</v>
      </c>
      <c r="AK9" s="14">
        <v>8.9576719576719588E-2</v>
      </c>
      <c r="AL9" s="14">
        <v>4.3066147859922186</v>
      </c>
      <c r="AM9" s="14"/>
      <c r="AN9" s="14">
        <v>0.17312484061535238</v>
      </c>
      <c r="AO9" s="14">
        <v>0.31832094007704992</v>
      </c>
      <c r="AP9" s="14">
        <v>0.50855421930759759</v>
      </c>
    </row>
    <row r="10" spans="1:44" ht="13.8">
      <c r="A10" t="s">
        <v>25</v>
      </c>
      <c r="B10">
        <v>25788</v>
      </c>
      <c r="C10" t="s">
        <v>10</v>
      </c>
      <c r="D10" s="11" t="s">
        <v>8</v>
      </c>
      <c r="E10" s="4">
        <v>78.7</v>
      </c>
      <c r="F10" s="4">
        <v>331.1</v>
      </c>
      <c r="G10" s="3">
        <v>601.79</v>
      </c>
      <c r="H10" s="4">
        <v>55.9</v>
      </c>
      <c r="I10" s="4">
        <v>185.9</v>
      </c>
      <c r="J10" s="4">
        <v>22.6</v>
      </c>
      <c r="K10" s="4">
        <v>5.5</v>
      </c>
      <c r="L10" s="4">
        <v>19.2</v>
      </c>
      <c r="M10" s="4">
        <v>2.8</v>
      </c>
      <c r="N10" s="4">
        <v>15.7</v>
      </c>
      <c r="O10" s="4">
        <v>3</v>
      </c>
      <c r="P10" s="4">
        <v>7.5</v>
      </c>
      <c r="Q10" s="4">
        <v>0.9</v>
      </c>
      <c r="R10" s="4">
        <v>6.1</v>
      </c>
      <c r="S10" s="4">
        <v>0.7</v>
      </c>
      <c r="T10" s="4"/>
      <c r="U10" s="7">
        <f>F10/0.319</f>
        <v>1037.9310344827586</v>
      </c>
      <c r="V10" s="7">
        <f>G10/0.82</f>
        <v>733.89024390243901</v>
      </c>
      <c r="W10" s="7">
        <f>H10/0.121</f>
        <v>461.98347107438019</v>
      </c>
      <c r="X10" s="7">
        <f>I10/0.615</f>
        <v>302.27642276422768</v>
      </c>
      <c r="Y10" s="7">
        <f>J10/0.2</f>
        <v>113</v>
      </c>
      <c r="Z10" s="7">
        <f>K10/0.0761</f>
        <v>72.273324572930349</v>
      </c>
      <c r="AA10" s="7">
        <f>L10/0.267</f>
        <v>71.910112359550553</v>
      </c>
      <c r="AB10" s="7">
        <f>M10/0.0493</f>
        <v>56.795131845841787</v>
      </c>
      <c r="AC10" s="7">
        <f>N10/0.33</f>
        <v>47.575757575757571</v>
      </c>
      <c r="AD10" s="7">
        <f>O10/0.0755</f>
        <v>39.735099337748345</v>
      </c>
      <c r="AE10" s="7">
        <f>E10/2.12</f>
        <v>37.122641509433961</v>
      </c>
      <c r="AF10" s="7">
        <f>P10/0.216</f>
        <v>34.722222222222221</v>
      </c>
      <c r="AG10" s="7">
        <f>Q10/0.0329</f>
        <v>27.355623100303951</v>
      </c>
      <c r="AH10" s="7">
        <f>R10/0.221</f>
        <v>27.601809954751129</v>
      </c>
      <c r="AI10" s="7">
        <f>S10/0.033</f>
        <v>21.212121212121211</v>
      </c>
      <c r="AK10" s="14">
        <v>0.18825870646766166</v>
      </c>
      <c r="AL10" s="14">
        <v>2.4885641677255399</v>
      </c>
      <c r="AM10" s="14"/>
      <c r="AN10" s="14">
        <v>0.25066611315031317</v>
      </c>
      <c r="AO10" s="14">
        <v>0.3006985138817968</v>
      </c>
      <c r="AP10" s="14">
        <v>0.44863537296789002</v>
      </c>
    </row>
    <row r="11" spans="1:44" ht="13.8">
      <c r="A11" t="s">
        <v>25</v>
      </c>
      <c r="B11">
        <v>25789</v>
      </c>
      <c r="C11" t="s">
        <v>10</v>
      </c>
      <c r="D11" s="11" t="s">
        <v>8</v>
      </c>
      <c r="E11" s="4">
        <v>166.8</v>
      </c>
      <c r="F11" s="4">
        <v>799.1</v>
      </c>
      <c r="G11" s="3">
        <v>1394.4</v>
      </c>
      <c r="H11" s="4">
        <v>118.32</v>
      </c>
      <c r="I11" s="4">
        <v>394</v>
      </c>
      <c r="J11" s="4">
        <v>44.76</v>
      </c>
      <c r="K11" s="4">
        <v>4.96</v>
      </c>
      <c r="L11" s="4">
        <v>27.2</v>
      </c>
      <c r="M11" s="4">
        <v>4.43</v>
      </c>
      <c r="N11" s="4">
        <v>21.76</v>
      </c>
      <c r="O11" s="4">
        <v>3.87</v>
      </c>
      <c r="P11" s="4">
        <v>10.71</v>
      </c>
      <c r="Q11" s="4">
        <v>1.71</v>
      </c>
      <c r="R11" s="4">
        <v>11.23</v>
      </c>
      <c r="S11" s="4">
        <v>1.59</v>
      </c>
      <c r="T11" s="4"/>
      <c r="U11" s="7">
        <f>F11/0.319</f>
        <v>2505.0156739811914</v>
      </c>
      <c r="V11" s="7">
        <f>G11/0.82</f>
        <v>1700.487804878049</v>
      </c>
      <c r="W11" s="7">
        <f>H11/0.121</f>
        <v>977.85123966942149</v>
      </c>
      <c r="X11" s="7">
        <f>I11/0.615</f>
        <v>640.65040650406502</v>
      </c>
      <c r="Y11" s="7">
        <f>J11/0.2</f>
        <v>223.79999999999998</v>
      </c>
      <c r="Z11" s="7">
        <f>K11/0.0761</f>
        <v>65.177398160315377</v>
      </c>
      <c r="AA11" s="7">
        <f>L11/0.267</f>
        <v>101.87265917602996</v>
      </c>
      <c r="AB11" s="7">
        <f>M11/0.0493</f>
        <v>89.858012170385393</v>
      </c>
      <c r="AC11" s="7">
        <f>N11/0.33</f>
        <v>65.939393939393938</v>
      </c>
      <c r="AD11" s="7">
        <f>O11/0.0755</f>
        <v>51.258278145695364</v>
      </c>
      <c r="AE11" s="7">
        <f>E11/2.12</f>
        <v>78.679245283018872</v>
      </c>
      <c r="AF11" s="7">
        <f>P11/0.216</f>
        <v>49.583333333333336</v>
      </c>
      <c r="AG11" s="7">
        <f>Q11/0.0329</f>
        <v>51.975683890577507</v>
      </c>
      <c r="AH11" s="7">
        <f>R11/0.221</f>
        <v>50.814479638009054</v>
      </c>
      <c r="AI11" s="7">
        <f>S11/0.033</f>
        <v>48.18181818181818</v>
      </c>
      <c r="AK11" s="14">
        <v>0.61836575875486388</v>
      </c>
      <c r="AL11" s="14">
        <v>13.681654676258992</v>
      </c>
      <c r="AM11" s="14"/>
      <c r="AN11" s="14">
        <v>0.10507766411891346</v>
      </c>
      <c r="AO11" s="14">
        <v>0.4739709619412929</v>
      </c>
      <c r="AP11" s="14">
        <v>0.42095137393979359</v>
      </c>
    </row>
    <row r="12" spans="1:44" ht="13.8">
      <c r="A12" t="s">
        <v>25</v>
      </c>
      <c r="B12">
        <v>25790</v>
      </c>
      <c r="C12" t="s">
        <v>10</v>
      </c>
      <c r="D12" s="11" t="s">
        <v>8</v>
      </c>
      <c r="E12" s="4">
        <v>71.8</v>
      </c>
      <c r="F12" s="4">
        <v>365.9</v>
      </c>
      <c r="G12" s="3">
        <v>700.7</v>
      </c>
      <c r="H12" s="4">
        <v>63.5</v>
      </c>
      <c r="I12" s="4">
        <v>200.4</v>
      </c>
      <c r="J12" s="4">
        <v>24</v>
      </c>
      <c r="K12" s="4">
        <v>4.7</v>
      </c>
      <c r="L12" s="4">
        <v>16.5</v>
      </c>
      <c r="M12" s="4">
        <v>2.6</v>
      </c>
      <c r="N12" s="4">
        <v>15.1</v>
      </c>
      <c r="O12" s="4">
        <v>2.7</v>
      </c>
      <c r="P12" s="4">
        <v>7.2</v>
      </c>
      <c r="Q12" s="4">
        <v>0.9</v>
      </c>
      <c r="R12" s="4">
        <v>5.6</v>
      </c>
      <c r="S12" s="4">
        <v>0.7</v>
      </c>
      <c r="T12" s="4"/>
      <c r="U12" s="7">
        <f>F12/0.319</f>
        <v>1147.0219435736676</v>
      </c>
      <c r="V12" s="7">
        <f>G12/0.82</f>
        <v>854.51219512195132</v>
      </c>
      <c r="W12" s="7">
        <f>H12/0.121</f>
        <v>524.7933884297521</v>
      </c>
      <c r="X12" s="7">
        <f>I12/0.615</f>
        <v>325.85365853658539</v>
      </c>
      <c r="Y12" s="7">
        <f>J12/0.2</f>
        <v>120</v>
      </c>
      <c r="Z12" s="7">
        <f>K12/0.0761</f>
        <v>61.760840998685943</v>
      </c>
      <c r="AA12" s="7">
        <f>L12/0.267</f>
        <v>61.797752808988761</v>
      </c>
      <c r="AB12" s="7">
        <f>M12/0.0493</f>
        <v>52.738336713995949</v>
      </c>
      <c r="AC12" s="7">
        <f>N12/0.33</f>
        <v>45.757575757575758</v>
      </c>
      <c r="AD12" s="7">
        <f>O12/0.0755</f>
        <v>35.761589403973517</v>
      </c>
      <c r="AE12" s="7">
        <f>E12/2.12</f>
        <v>33.867924528301884</v>
      </c>
      <c r="AF12" s="7">
        <f>P12/0.216</f>
        <v>33.333333333333336</v>
      </c>
      <c r="AG12" s="7">
        <f>Q12/0.0329</f>
        <v>27.355623100303951</v>
      </c>
      <c r="AH12" s="7">
        <f>R12/0.221</f>
        <v>25.339366515837103</v>
      </c>
      <c r="AI12" s="7">
        <f>S12/0.033</f>
        <v>21.212121212121211</v>
      </c>
      <c r="AK12" s="14">
        <v>0.20838862559241705</v>
      </c>
      <c r="AL12" s="14">
        <v>5.1108635097493034</v>
      </c>
      <c r="AM12" s="14"/>
      <c r="AN12" s="14">
        <v>0.16409456126749131</v>
      </c>
      <c r="AO12" s="14">
        <v>0.28462908207767201</v>
      </c>
      <c r="AP12" s="14">
        <v>0.55127635665483665</v>
      </c>
    </row>
    <row r="13" spans="1:44" ht="13.8">
      <c r="A13" t="s">
        <v>25</v>
      </c>
      <c r="B13">
        <v>25935</v>
      </c>
      <c r="C13" t="s">
        <v>13</v>
      </c>
      <c r="D13" s="11" t="s">
        <v>8</v>
      </c>
      <c r="E13" s="4">
        <v>48</v>
      </c>
      <c r="F13" s="4">
        <v>181.1</v>
      </c>
      <c r="G13" s="3">
        <v>366.57</v>
      </c>
      <c r="H13" s="4">
        <v>39.799999999999997</v>
      </c>
      <c r="I13" s="4">
        <v>146.4</v>
      </c>
      <c r="J13" s="4">
        <v>20.9</v>
      </c>
      <c r="K13" s="4">
        <v>1</v>
      </c>
      <c r="L13" s="4">
        <v>16.8</v>
      </c>
      <c r="M13" s="4">
        <v>2.2999999999999998</v>
      </c>
      <c r="N13" s="4">
        <v>12.7</v>
      </c>
      <c r="O13" s="4">
        <v>1.9</v>
      </c>
      <c r="P13" s="4">
        <v>4.9000000000000004</v>
      </c>
      <c r="Q13" s="4">
        <v>0.7</v>
      </c>
      <c r="R13" s="4">
        <v>4.2</v>
      </c>
      <c r="S13" s="4">
        <v>0.6</v>
      </c>
      <c r="T13" s="4"/>
      <c r="U13" s="7">
        <f>F13/0.319</f>
        <v>567.71159874608145</v>
      </c>
      <c r="V13" s="7">
        <f>G13/0.82</f>
        <v>447.03658536585368</v>
      </c>
      <c r="W13" s="7">
        <f>H13/0.121</f>
        <v>328.92561983471074</v>
      </c>
      <c r="X13" s="7">
        <f>I13/0.615</f>
        <v>238.04878048780489</v>
      </c>
      <c r="Y13" s="7">
        <f>J13/0.2</f>
        <v>104.49999999999999</v>
      </c>
      <c r="Z13" s="7">
        <f>K13/0.0761</f>
        <v>13.140604467805518</v>
      </c>
      <c r="AA13" s="7">
        <f>L13/0.267</f>
        <v>62.921348314606739</v>
      </c>
      <c r="AB13" s="7">
        <f>M13/0.0493</f>
        <v>46.653144016227181</v>
      </c>
      <c r="AC13" s="7">
        <f>N13/0.33</f>
        <v>38.484848484848484</v>
      </c>
      <c r="AD13" s="7">
        <f>O13/0.0755</f>
        <v>25.165562913907284</v>
      </c>
      <c r="AE13" s="7">
        <f>E13/2.12</f>
        <v>22.641509433962263</v>
      </c>
      <c r="AF13" s="7">
        <f>P13/0.216</f>
        <v>22.685185185185187</v>
      </c>
      <c r="AG13" s="7">
        <f>Q13/0.0329</f>
        <v>21.276595744680851</v>
      </c>
      <c r="AH13" s="7">
        <f>R13/0.221</f>
        <v>19.004524886877828</v>
      </c>
      <c r="AI13" s="7">
        <f>S13/0.033</f>
        <v>18.18181818181818</v>
      </c>
      <c r="AK13" s="14">
        <v>4.3047210300429184E-2</v>
      </c>
      <c r="AL13" s="14">
        <v>3.5068750000000004</v>
      </c>
      <c r="AM13" s="14"/>
      <c r="AN13" s="14">
        <v>0.65477207765719658</v>
      </c>
      <c r="AO13" s="14">
        <v>0.2771780993163267</v>
      </c>
      <c r="AP13" s="14">
        <v>6.8049823026476705E-2</v>
      </c>
    </row>
    <row r="14" spans="1:44" ht="13.8">
      <c r="A14" t="s">
        <v>25</v>
      </c>
      <c r="B14">
        <v>25937</v>
      </c>
      <c r="C14" t="s">
        <v>13</v>
      </c>
      <c r="D14" s="11" t="s">
        <v>8</v>
      </c>
      <c r="E14" s="4">
        <v>41.5</v>
      </c>
      <c r="F14" s="4">
        <v>77.7</v>
      </c>
      <c r="G14" s="3">
        <v>163.08000000000001</v>
      </c>
      <c r="H14" s="4">
        <v>16.600000000000001</v>
      </c>
      <c r="I14" s="4">
        <v>61</v>
      </c>
      <c r="J14" s="4">
        <v>9.5</v>
      </c>
      <c r="K14" s="4">
        <v>0.2</v>
      </c>
      <c r="L14" s="4">
        <v>9.6</v>
      </c>
      <c r="M14" s="4">
        <v>1.4</v>
      </c>
      <c r="N14" s="4">
        <v>8.4</v>
      </c>
      <c r="O14" s="4">
        <v>1.7</v>
      </c>
      <c r="P14" s="4">
        <v>4.4000000000000004</v>
      </c>
      <c r="Q14" s="4">
        <v>0.6</v>
      </c>
      <c r="R14" s="4">
        <v>4</v>
      </c>
      <c r="S14" s="4">
        <v>0.6</v>
      </c>
      <c r="T14" s="4"/>
      <c r="U14" s="7">
        <f>F14/0.319</f>
        <v>243.57366771159874</v>
      </c>
      <c r="V14" s="7">
        <f>G14/0.82</f>
        <v>198.87804878048783</v>
      </c>
      <c r="W14" s="7">
        <f>H14/0.121</f>
        <v>137.19008264462812</v>
      </c>
      <c r="X14" s="7">
        <f>I14/0.615</f>
        <v>99.1869918699187</v>
      </c>
      <c r="Y14" s="7">
        <f>J14/0.2</f>
        <v>47.5</v>
      </c>
      <c r="Z14" s="7">
        <f>K14/0.0761</f>
        <v>2.6281208935611038</v>
      </c>
      <c r="AA14" s="7">
        <f>L14/0.267</f>
        <v>35.955056179775276</v>
      </c>
      <c r="AB14" s="7">
        <f>M14/0.0493</f>
        <v>28.397565922920894</v>
      </c>
      <c r="AC14" s="7">
        <f>N14/0.33</f>
        <v>25.454545454545453</v>
      </c>
      <c r="AD14" s="7">
        <f>O14/0.0755</f>
        <v>22.516556291390728</v>
      </c>
      <c r="AE14" s="7">
        <f>E14/2.12</f>
        <v>19.575471698113205</v>
      </c>
      <c r="AF14" s="7">
        <f>P14/0.216</f>
        <v>20.370370370370374</v>
      </c>
      <c r="AG14" s="7">
        <f>Q14/0.0329</f>
        <v>18.237082066869302</v>
      </c>
      <c r="AH14" s="7">
        <f>R14/0.221</f>
        <v>18.099547511312217</v>
      </c>
      <c r="AI14" s="7">
        <f>S14/0.033</f>
        <v>18.18181818181818</v>
      </c>
      <c r="AK14" s="14">
        <v>8.4921875000000008E-2</v>
      </c>
      <c r="AL14" s="14">
        <v>3.2657831325301205</v>
      </c>
      <c r="AM14" s="14"/>
      <c r="AN14" s="14">
        <v>0.52359198859153377</v>
      </c>
      <c r="AO14" s="14">
        <v>0.38724877461992468</v>
      </c>
      <c r="AP14" s="14">
        <v>8.9159236788541638E-2</v>
      </c>
    </row>
    <row r="15" spans="1:44" ht="13.8">
      <c r="A15" t="s">
        <v>25</v>
      </c>
      <c r="B15">
        <v>25939</v>
      </c>
      <c r="C15" t="s">
        <v>13</v>
      </c>
      <c r="D15" s="11" t="s">
        <v>8</v>
      </c>
      <c r="E15" s="4">
        <v>33.700000000000003</v>
      </c>
      <c r="F15" s="4">
        <v>103</v>
      </c>
      <c r="G15" s="3">
        <v>222.14</v>
      </c>
      <c r="H15" s="4">
        <v>24.3</v>
      </c>
      <c r="I15" s="4">
        <v>90.1</v>
      </c>
      <c r="J15" s="4">
        <v>13.6</v>
      </c>
      <c r="K15" s="4">
        <v>1.1000000000000001</v>
      </c>
      <c r="L15" s="4">
        <v>10.6</v>
      </c>
      <c r="M15" s="4">
        <v>1.5</v>
      </c>
      <c r="N15" s="4">
        <v>8</v>
      </c>
      <c r="O15" s="4">
        <v>1.3</v>
      </c>
      <c r="P15" s="4">
        <v>3.2</v>
      </c>
      <c r="Q15" s="4">
        <v>0.4</v>
      </c>
      <c r="R15" s="4">
        <v>2.6</v>
      </c>
      <c r="S15" s="4">
        <v>0.4</v>
      </c>
      <c r="T15" s="4"/>
      <c r="U15" s="7">
        <f>F15/0.319</f>
        <v>322.88401253918494</v>
      </c>
      <c r="V15" s="7">
        <f>G15/0.82</f>
        <v>270.90243902439022</v>
      </c>
      <c r="W15" s="7">
        <f>H15/0.121</f>
        <v>200.82644628099175</v>
      </c>
      <c r="X15" s="7">
        <f>I15/0.615</f>
        <v>146.5040650406504</v>
      </c>
      <c r="Y15" s="7">
        <f>J15/0.2</f>
        <v>68</v>
      </c>
      <c r="Z15" s="7">
        <f>K15/0.0761</f>
        <v>14.454664914586072</v>
      </c>
      <c r="AA15" s="7">
        <f>L15/0.267</f>
        <v>39.700374531835202</v>
      </c>
      <c r="AB15" s="7">
        <f>M15/0.0493</f>
        <v>30.425963488843816</v>
      </c>
      <c r="AC15" s="7">
        <f>N15/0.33</f>
        <v>24.242424242424242</v>
      </c>
      <c r="AD15" s="7">
        <f>O15/0.0755</f>
        <v>17.218543046357617</v>
      </c>
      <c r="AE15" s="7">
        <f>E15/2.12</f>
        <v>15.89622641509434</v>
      </c>
      <c r="AF15" s="7">
        <f>P15/0.216</f>
        <v>14.814814814814817</v>
      </c>
      <c r="AG15" s="7">
        <f>Q15/0.0329</f>
        <v>12.158054711246201</v>
      </c>
      <c r="AH15" s="7">
        <f>R15/0.221</f>
        <v>11.764705882352942</v>
      </c>
      <c r="AI15" s="7">
        <f>S15/0.033</f>
        <v>12.121212121212121</v>
      </c>
      <c r="AK15" s="14">
        <v>1.5365168539325843E-2</v>
      </c>
      <c r="AL15" s="14">
        <v>3.9255192878338274</v>
      </c>
      <c r="AM15" s="14"/>
      <c r="AN15" s="14">
        <v>0.53953218800440006</v>
      </c>
      <c r="AO15" s="14">
        <v>0.40044038975405077</v>
      </c>
      <c r="AP15" s="14">
        <v>6.0027422241549139E-2</v>
      </c>
    </row>
    <row r="16" spans="1:44" ht="13.8">
      <c r="A16" t="s">
        <v>26</v>
      </c>
      <c r="B16">
        <v>25825</v>
      </c>
      <c r="C16" t="s">
        <v>27</v>
      </c>
      <c r="D16" s="11" t="s">
        <v>8</v>
      </c>
      <c r="E16" s="5">
        <v>314.39999999999998</v>
      </c>
      <c r="F16" s="5">
        <v>618.70000000000005</v>
      </c>
      <c r="G16" s="6">
        <v>1144.5</v>
      </c>
      <c r="H16" s="5">
        <v>117.6</v>
      </c>
      <c r="I16" s="5">
        <v>364.2</v>
      </c>
      <c r="J16" s="5">
        <v>54.22</v>
      </c>
      <c r="K16" s="5">
        <v>7.06</v>
      </c>
      <c r="L16" s="5">
        <v>44.7</v>
      </c>
      <c r="M16" s="5">
        <v>7.66</v>
      </c>
      <c r="N16" s="5">
        <v>42.19</v>
      </c>
      <c r="O16" s="5">
        <v>8.61</v>
      </c>
      <c r="P16" s="5">
        <v>25.55</v>
      </c>
      <c r="Q16" s="5">
        <v>3.68</v>
      </c>
      <c r="R16" s="5">
        <v>24.39</v>
      </c>
      <c r="S16" s="5">
        <v>3.61</v>
      </c>
      <c r="T16" s="5"/>
      <c r="U16" s="7">
        <f>F16/0.319</f>
        <v>1939.4984326018809</v>
      </c>
      <c r="V16" s="7">
        <f>G16/0.82</f>
        <v>1395.7317073170732</v>
      </c>
      <c r="W16" s="7">
        <f>H16/0.121</f>
        <v>971.90082644628092</v>
      </c>
      <c r="X16" s="7">
        <f>I16/0.615</f>
        <v>592.19512195121945</v>
      </c>
      <c r="Y16" s="7">
        <f>J16/0.2</f>
        <v>271.09999999999997</v>
      </c>
      <c r="Z16" s="7">
        <f>K16/0.0761</f>
        <v>92.772667542706955</v>
      </c>
      <c r="AA16" s="7">
        <f>L16/0.267</f>
        <v>167.41573033707866</v>
      </c>
      <c r="AB16" s="7">
        <f>M16/0.0493</f>
        <v>155.37525354969574</v>
      </c>
      <c r="AC16" s="7">
        <f>N16/0.33</f>
        <v>127.84848484848483</v>
      </c>
      <c r="AD16" s="7">
        <f>O16/0.0755</f>
        <v>114.03973509933775</v>
      </c>
      <c r="AE16" s="7">
        <f>E16/2.12</f>
        <v>148.30188679245282</v>
      </c>
      <c r="AF16" s="7">
        <f>P16/0.216</f>
        <v>118.28703703703704</v>
      </c>
      <c r="AG16" s="7">
        <f>Q16/0.0329</f>
        <v>111.85410334346506</v>
      </c>
      <c r="AH16" s="7">
        <f>R16/0.221</f>
        <v>110.36199095022624</v>
      </c>
      <c r="AI16" s="7">
        <f>S16/0.033</f>
        <v>109.39393939393939</v>
      </c>
      <c r="AK16" s="14">
        <v>6.2158173076923076</v>
      </c>
      <c r="AL16" s="14">
        <v>5.9169847328244281</v>
      </c>
      <c r="AM16" s="14"/>
      <c r="AN16" s="14">
        <v>0.17830307395450445</v>
      </c>
      <c r="AO16" s="14">
        <v>0.4500340741136617</v>
      </c>
      <c r="AP16" s="14">
        <v>0.37166285193183379</v>
      </c>
    </row>
    <row r="17" spans="1:42" ht="13.8">
      <c r="A17" t="s">
        <v>26</v>
      </c>
      <c r="B17">
        <v>25826</v>
      </c>
      <c r="C17" t="s">
        <v>27</v>
      </c>
      <c r="D17" s="11" t="s">
        <v>8</v>
      </c>
      <c r="E17" s="5">
        <v>30.5</v>
      </c>
      <c r="F17" s="5">
        <v>43.2</v>
      </c>
      <c r="G17" s="6">
        <v>82.1</v>
      </c>
      <c r="H17" s="5">
        <v>9.4600000000000009</v>
      </c>
      <c r="I17" s="5">
        <v>32.700000000000003</v>
      </c>
      <c r="J17" s="5">
        <v>5.71</v>
      </c>
      <c r="K17" s="5">
        <v>0.96</v>
      </c>
      <c r="L17" s="5">
        <v>5.24</v>
      </c>
      <c r="M17" s="5">
        <v>0.94</v>
      </c>
      <c r="N17" s="5">
        <v>5.48</v>
      </c>
      <c r="O17" s="5">
        <v>1.1100000000000001</v>
      </c>
      <c r="P17" s="5">
        <v>3.16</v>
      </c>
      <c r="Q17" s="5">
        <v>0.42</v>
      </c>
      <c r="R17" s="5">
        <v>2.42</v>
      </c>
      <c r="S17" s="5">
        <v>0.31</v>
      </c>
      <c r="T17" s="5"/>
      <c r="U17" s="7">
        <f>F17/0.319</f>
        <v>135.42319749216301</v>
      </c>
      <c r="V17" s="7">
        <f>G17/0.82</f>
        <v>100.1219512195122</v>
      </c>
      <c r="W17" s="7">
        <f>H17/0.121</f>
        <v>78.181818181818187</v>
      </c>
      <c r="X17" s="7">
        <f>I17/0.615</f>
        <v>53.170731707317081</v>
      </c>
      <c r="Y17" s="7">
        <f>J17/0.2</f>
        <v>28.549999999999997</v>
      </c>
      <c r="Z17" s="7">
        <f>K17/0.0761</f>
        <v>12.614980289093298</v>
      </c>
      <c r="AA17" s="7">
        <f>L17/0.267</f>
        <v>19.625468164794007</v>
      </c>
      <c r="AB17" s="7">
        <f>M17/0.0493</f>
        <v>19.066937119675458</v>
      </c>
      <c r="AC17" s="7">
        <f>N17/0.33</f>
        <v>16.606060606060606</v>
      </c>
      <c r="AD17" s="7">
        <f>O17/0.0755</f>
        <v>14.701986754966889</v>
      </c>
      <c r="AE17" s="7">
        <f>E17/2.12</f>
        <v>14.386792452830187</v>
      </c>
      <c r="AF17" s="7">
        <f>P17/0.216</f>
        <v>14.62962962962963</v>
      </c>
      <c r="AG17" s="7">
        <f>Q17/0.0329</f>
        <v>12.76595744680851</v>
      </c>
      <c r="AH17" s="7">
        <f>R17/0.221</f>
        <v>10.950226244343892</v>
      </c>
      <c r="AI17" s="7">
        <f>S17/0.033</f>
        <v>9.3939393939393927</v>
      </c>
      <c r="AK17" s="14">
        <v>4.9416909620991246E-2</v>
      </c>
      <c r="AL17" s="14">
        <v>1.763934426229508</v>
      </c>
      <c r="AM17" s="14"/>
      <c r="AN17" s="14">
        <v>0.23895742610814971</v>
      </c>
      <c r="AO17" s="14">
        <v>0.29693681916421261</v>
      </c>
      <c r="AP17" s="14">
        <v>0.46410575472763754</v>
      </c>
    </row>
    <row r="18" spans="1:42" ht="13.8">
      <c r="A18" t="s">
        <v>26</v>
      </c>
      <c r="B18">
        <v>25827</v>
      </c>
      <c r="C18" t="s">
        <v>27</v>
      </c>
      <c r="D18" s="11" t="s">
        <v>8</v>
      </c>
      <c r="E18" s="5">
        <v>2158.5</v>
      </c>
      <c r="F18" s="5">
        <v>316.10000000000002</v>
      </c>
      <c r="G18" s="6">
        <v>1108.2</v>
      </c>
      <c r="H18" s="5">
        <v>166.08</v>
      </c>
      <c r="I18" s="5">
        <v>746.6</v>
      </c>
      <c r="J18" s="5">
        <v>199.88</v>
      </c>
      <c r="K18" s="5">
        <v>17.940000000000001</v>
      </c>
      <c r="L18" s="5">
        <v>254.14</v>
      </c>
      <c r="M18" s="5">
        <v>52.13</v>
      </c>
      <c r="N18" s="5">
        <v>340.44</v>
      </c>
      <c r="O18" s="5">
        <v>78.489999999999995</v>
      </c>
      <c r="P18" s="5">
        <v>242.11</v>
      </c>
      <c r="Q18" s="5">
        <v>35.159999999999997</v>
      </c>
      <c r="R18" s="5">
        <v>225.78</v>
      </c>
      <c r="S18" s="5">
        <v>33.26</v>
      </c>
      <c r="T18" s="5"/>
      <c r="U18" s="7">
        <f>F18/0.319</f>
        <v>990.90909090909099</v>
      </c>
      <c r="V18" s="7">
        <f>G18/0.82</f>
        <v>1351.4634146341464</v>
      </c>
      <c r="W18" s="7">
        <f>H18/0.121</f>
        <v>1372.5619834710744</v>
      </c>
      <c r="X18" s="7">
        <f>I18/0.615</f>
        <v>1213.9837398373984</v>
      </c>
      <c r="Y18" s="7">
        <f>J18/0.2</f>
        <v>999.4</v>
      </c>
      <c r="Z18" s="7">
        <f>K18/0.0761</f>
        <v>235.74244415243103</v>
      </c>
      <c r="AA18" s="7">
        <f>L18/0.267</f>
        <v>951.83520599250926</v>
      </c>
      <c r="AB18" s="7">
        <f>M18/0.0493</f>
        <v>1057.4036511156187</v>
      </c>
      <c r="AC18" s="7">
        <f>N18/0.33</f>
        <v>1031.6363636363635</v>
      </c>
      <c r="AD18" s="7">
        <f>O18/0.0755</f>
        <v>1039.6026490066224</v>
      </c>
      <c r="AE18" s="7">
        <f>E18/2.12</f>
        <v>1018.1603773584906</v>
      </c>
      <c r="AF18" s="7">
        <f>P18/0.216</f>
        <v>1120.8796296296298</v>
      </c>
      <c r="AG18" s="7">
        <f>Q18/0.0329</f>
        <v>1068.6930091185409</v>
      </c>
      <c r="AH18" s="7">
        <f>R18/0.221</f>
        <v>1021.6289592760181</v>
      </c>
      <c r="AI18" s="7">
        <f>S18/0.033</f>
        <v>1007.8787878787878</v>
      </c>
      <c r="AK18" s="14">
        <v>17.78576530612245</v>
      </c>
      <c r="AL18" s="14">
        <v>7.6693073893907808</v>
      </c>
      <c r="AM18" s="14"/>
      <c r="AN18" s="14">
        <v>0.1079043265819212</v>
      </c>
      <c r="AO18" s="14">
        <v>0.32129742410791579</v>
      </c>
      <c r="AP18" s="14">
        <v>0.57079824931016288</v>
      </c>
    </row>
    <row r="19" spans="1:42" ht="13.8">
      <c r="A19" t="s">
        <v>26</v>
      </c>
      <c r="B19">
        <v>25831</v>
      </c>
      <c r="C19" t="s">
        <v>27</v>
      </c>
      <c r="D19" s="11" t="s">
        <v>8</v>
      </c>
      <c r="E19" s="5">
        <v>509.2</v>
      </c>
      <c r="F19" s="5">
        <v>155.1</v>
      </c>
      <c r="G19" s="6">
        <v>435.7</v>
      </c>
      <c r="H19" s="5">
        <v>54.42</v>
      </c>
      <c r="I19" s="5">
        <v>232.2</v>
      </c>
      <c r="J19" s="5">
        <v>55.97</v>
      </c>
      <c r="K19" s="5">
        <v>4.41</v>
      </c>
      <c r="L19" s="5">
        <v>62.16</v>
      </c>
      <c r="M19" s="5">
        <v>10.45</v>
      </c>
      <c r="N19" s="5">
        <v>57.07</v>
      </c>
      <c r="O19" s="5">
        <v>11.27</v>
      </c>
      <c r="P19" s="5">
        <v>28.94</v>
      </c>
      <c r="Q19" s="5">
        <v>3.15</v>
      </c>
      <c r="R19" s="5">
        <v>16.63</v>
      </c>
      <c r="S19" s="5">
        <v>2.16</v>
      </c>
      <c r="T19" s="5"/>
      <c r="U19" s="7">
        <f>F19/0.319</f>
        <v>486.20689655172413</v>
      </c>
      <c r="V19" s="7">
        <f>G19/0.82</f>
        <v>531.34146341463418</v>
      </c>
      <c r="W19" s="7">
        <f>H19/0.121</f>
        <v>449.75206611570252</v>
      </c>
      <c r="X19" s="7">
        <f>I19/0.615</f>
        <v>377.5609756097561</v>
      </c>
      <c r="Y19" s="7">
        <f>J19/0.2</f>
        <v>279.84999999999997</v>
      </c>
      <c r="Z19" s="7">
        <f>K19/0.0761</f>
        <v>57.950065703022339</v>
      </c>
      <c r="AA19" s="7">
        <f>L19/0.267</f>
        <v>232.80898876404493</v>
      </c>
      <c r="AB19" s="7">
        <f>M19/0.0493</f>
        <v>211.96754563894524</v>
      </c>
      <c r="AC19" s="7">
        <f>N19/0.33</f>
        <v>172.93939393939394</v>
      </c>
      <c r="AD19" s="7">
        <f>O19/0.0755</f>
        <v>149.27152317880794</v>
      </c>
      <c r="AE19" s="7">
        <f>E19/2.12</f>
        <v>240.188679245283</v>
      </c>
      <c r="AF19" s="7">
        <f>P19/0.216</f>
        <v>133.9814814814815</v>
      </c>
      <c r="AG19" s="7">
        <f>Q19/0.0329</f>
        <v>95.744680851063833</v>
      </c>
      <c r="AH19" s="7">
        <f>R19/0.221</f>
        <v>75.248868778280539</v>
      </c>
      <c r="AI19" s="7">
        <f>S19/0.033</f>
        <v>65.454545454545453</v>
      </c>
      <c r="AK19" s="14">
        <v>0.12131221719457015</v>
      </c>
      <c r="AL19" s="14">
        <v>0.16162608012568735</v>
      </c>
      <c r="AM19" s="14"/>
      <c r="AN19" s="14">
        <v>0.12893428221208017</v>
      </c>
      <c r="AO19" s="14">
        <v>0.30894369472915556</v>
      </c>
      <c r="AP19" s="14">
        <v>0.56212202305876424</v>
      </c>
    </row>
    <row r="20" spans="1:42" ht="13.8">
      <c r="A20" t="s">
        <v>26</v>
      </c>
      <c r="B20">
        <v>333101</v>
      </c>
      <c r="C20" t="s">
        <v>10</v>
      </c>
      <c r="D20" s="11" t="s">
        <v>8</v>
      </c>
      <c r="E20" s="5">
        <v>25.9</v>
      </c>
      <c r="F20" s="5">
        <v>41.8</v>
      </c>
      <c r="G20" s="6">
        <v>96.6</v>
      </c>
      <c r="H20" s="5">
        <v>10.47</v>
      </c>
      <c r="I20" s="5">
        <v>36.9</v>
      </c>
      <c r="J20" s="5">
        <v>5.84</v>
      </c>
      <c r="K20" s="5">
        <v>0.92</v>
      </c>
      <c r="L20" s="5">
        <v>4.62</v>
      </c>
      <c r="M20" s="5">
        <v>0.79</v>
      </c>
      <c r="N20" s="5">
        <v>4.0199999999999996</v>
      </c>
      <c r="O20" s="5">
        <v>0.81</v>
      </c>
      <c r="P20" s="5">
        <v>2.21</v>
      </c>
      <c r="Q20" s="5">
        <v>0.31</v>
      </c>
      <c r="R20" s="5">
        <v>1.72</v>
      </c>
      <c r="S20" s="5">
        <v>0.23</v>
      </c>
      <c r="T20" s="5"/>
      <c r="U20" s="7">
        <f>F20/0.319</f>
        <v>131.03448275862067</v>
      </c>
      <c r="V20" s="7">
        <f>G20/0.82</f>
        <v>117.80487804878049</v>
      </c>
      <c r="W20" s="7">
        <f>H20/0.121</f>
        <v>86.528925619834723</v>
      </c>
      <c r="X20" s="7">
        <f>I20/0.615</f>
        <v>60</v>
      </c>
      <c r="Y20" s="7">
        <f>J20/0.2</f>
        <v>29.2</v>
      </c>
      <c r="Z20" s="7">
        <f>K20/0.0761</f>
        <v>12.089356110381077</v>
      </c>
      <c r="AA20" s="7">
        <f>L20/0.267</f>
        <v>17.303370786516854</v>
      </c>
      <c r="AB20" s="7">
        <f>M20/0.0493</f>
        <v>16.024340770791078</v>
      </c>
      <c r="AC20" s="7">
        <f>N20/0.33</f>
        <v>12.18181818181818</v>
      </c>
      <c r="AD20" s="7">
        <f>O20/0.0755</f>
        <v>10.728476821192054</v>
      </c>
      <c r="AE20" s="7">
        <f>E20/2.12</f>
        <v>12.216981132075471</v>
      </c>
      <c r="AF20" s="7">
        <f>P20/0.216</f>
        <v>10.231481481481481</v>
      </c>
      <c r="AG20" s="7">
        <f>Q20/0.0329</f>
        <v>9.4224924012158056</v>
      </c>
      <c r="AH20" s="7">
        <f>R20/0.221</f>
        <v>7.7828054298642533</v>
      </c>
      <c r="AI20" s="7">
        <f>S20/0.033</f>
        <v>6.9696969696969697</v>
      </c>
      <c r="AK20" s="14">
        <v>3.2857142857142863E-2</v>
      </c>
      <c r="AL20" s="14">
        <v>11.791505791505791</v>
      </c>
      <c r="AM20" s="14"/>
      <c r="AN20" s="14">
        <v>0.28368968698152758</v>
      </c>
      <c r="AO20" s="14">
        <v>0.2553145716734902</v>
      </c>
      <c r="AP20" s="14">
        <v>0.46099574134498228</v>
      </c>
    </row>
    <row r="21" spans="1:42" ht="13.8">
      <c r="A21" t="s">
        <v>26</v>
      </c>
      <c r="B21">
        <v>333106</v>
      </c>
      <c r="C21" t="s">
        <v>10</v>
      </c>
      <c r="D21" s="11" t="s">
        <v>8</v>
      </c>
      <c r="E21" s="5">
        <v>648.9</v>
      </c>
      <c r="F21" s="5">
        <v>580.1</v>
      </c>
      <c r="G21" s="6">
        <v>1123.0999999999999</v>
      </c>
      <c r="H21" s="5">
        <v>122.39</v>
      </c>
      <c r="I21" s="5">
        <v>422.4</v>
      </c>
      <c r="J21" s="5">
        <v>80.489999999999995</v>
      </c>
      <c r="K21" s="5">
        <v>9.85</v>
      </c>
      <c r="L21" s="5">
        <v>88.36</v>
      </c>
      <c r="M21" s="5">
        <v>17.47</v>
      </c>
      <c r="N21" s="5">
        <v>108.64</v>
      </c>
      <c r="O21" s="5">
        <v>23.84</v>
      </c>
      <c r="P21" s="5">
        <v>71.180000000000007</v>
      </c>
      <c r="Q21" s="5">
        <v>9.89</v>
      </c>
      <c r="R21" s="5">
        <v>62.1</v>
      </c>
      <c r="S21" s="5">
        <v>8.76</v>
      </c>
      <c r="T21" s="5"/>
      <c r="U21" s="7">
        <f>F21/0.319</f>
        <v>1818.4952978056426</v>
      </c>
      <c r="V21" s="7">
        <f>G21/0.82</f>
        <v>1369.6341463414633</v>
      </c>
      <c r="W21" s="7">
        <f>H21/0.121</f>
        <v>1011.4876033057851</v>
      </c>
      <c r="X21" s="7">
        <f>I21/0.615</f>
        <v>686.82926829268285</v>
      </c>
      <c r="Y21" s="7">
        <f>J21/0.2</f>
        <v>402.44999999999993</v>
      </c>
      <c r="Z21" s="7">
        <f>K21/0.0761</f>
        <v>129.43495400788436</v>
      </c>
      <c r="AA21" s="7">
        <f>L21/0.267</f>
        <v>330.93632958801498</v>
      </c>
      <c r="AB21" s="7">
        <f>M21/0.0493</f>
        <v>354.3610547667343</v>
      </c>
      <c r="AC21" s="7">
        <f>N21/0.33</f>
        <v>329.21212121212119</v>
      </c>
      <c r="AD21" s="7">
        <f>O21/0.0755</f>
        <v>315.76158940397352</v>
      </c>
      <c r="AE21" s="7">
        <f>E21/2.12</f>
        <v>306.08490566037733</v>
      </c>
      <c r="AF21" s="7">
        <f>P21/0.216</f>
        <v>329.53703703703707</v>
      </c>
      <c r="AG21" s="7">
        <f>Q21/0.0329</f>
        <v>300.60790273556233</v>
      </c>
      <c r="AH21" s="7">
        <f>R21/0.221</f>
        <v>280.99547511312215</v>
      </c>
      <c r="AI21" s="7">
        <f>S21/0.033</f>
        <v>265.45454545454544</v>
      </c>
      <c r="AK21" s="14">
        <v>0.40688689809630457</v>
      </c>
      <c r="AL21" s="14">
        <v>1.369394359685622</v>
      </c>
      <c r="AM21" s="14"/>
      <c r="AN21" s="14">
        <v>0.32845746429487116</v>
      </c>
      <c r="AO21" s="14">
        <v>0.3613962889319231</v>
      </c>
      <c r="AP21" s="14">
        <v>0.31014624677320585</v>
      </c>
    </row>
    <row r="22" spans="1:42" ht="13.8">
      <c r="A22" t="s">
        <v>26</v>
      </c>
      <c r="B22">
        <v>333107</v>
      </c>
      <c r="C22" t="s">
        <v>10</v>
      </c>
      <c r="D22" s="11" t="s">
        <v>8</v>
      </c>
      <c r="E22" s="5">
        <v>97.4</v>
      </c>
      <c r="F22" s="5">
        <v>257.5</v>
      </c>
      <c r="G22" s="6">
        <v>449.9</v>
      </c>
      <c r="H22" s="5">
        <v>44.94</v>
      </c>
      <c r="I22" s="5">
        <v>139.9</v>
      </c>
      <c r="J22" s="5">
        <v>20.52</v>
      </c>
      <c r="K22" s="5">
        <v>2.12</v>
      </c>
      <c r="L22" s="5">
        <v>15.57</v>
      </c>
      <c r="M22" s="5">
        <v>2.63</v>
      </c>
      <c r="N22" s="5">
        <v>13.93</v>
      </c>
      <c r="O22" s="5">
        <v>2.83</v>
      </c>
      <c r="P22" s="5">
        <v>8.24</v>
      </c>
      <c r="Q22" s="5">
        <v>1.25</v>
      </c>
      <c r="R22" s="5">
        <v>8.15</v>
      </c>
      <c r="S22" s="5">
        <v>1.27</v>
      </c>
      <c r="T22" s="5"/>
      <c r="U22" s="7">
        <f>F22/0.319</f>
        <v>807.2100313479624</v>
      </c>
      <c r="V22" s="7">
        <f>G22/0.82</f>
        <v>548.65853658536582</v>
      </c>
      <c r="W22" s="7">
        <f>H22/0.121</f>
        <v>371.40495867768595</v>
      </c>
      <c r="X22" s="7">
        <f>I22/0.615</f>
        <v>227.47967479674799</v>
      </c>
      <c r="Y22" s="7">
        <f>J22/0.2</f>
        <v>102.6</v>
      </c>
      <c r="Z22" s="7">
        <f>K22/0.0761</f>
        <v>27.858081471747703</v>
      </c>
      <c r="AA22" s="7">
        <f>L22/0.267</f>
        <v>58.31460674157303</v>
      </c>
      <c r="AB22" s="7">
        <f>M22/0.0493</f>
        <v>53.346855983772819</v>
      </c>
      <c r="AC22" s="7">
        <f>N22/0.33</f>
        <v>42.212121212121211</v>
      </c>
      <c r="AD22" s="7">
        <f>O22/0.0755</f>
        <v>37.483443708609272</v>
      </c>
      <c r="AE22" s="7">
        <f>E22/2.12</f>
        <v>45.943396226415096</v>
      </c>
      <c r="AF22" s="7">
        <f>P22/0.216</f>
        <v>38.148148148148152</v>
      </c>
      <c r="AG22" s="7">
        <f>Q22/0.0329</f>
        <v>37.993920972644375</v>
      </c>
      <c r="AH22" s="7">
        <f>R22/0.221</f>
        <v>36.877828054298647</v>
      </c>
      <c r="AI22" s="7">
        <f>S22/0.033</f>
        <v>38.484848484848484</v>
      </c>
      <c r="AK22" s="14">
        <v>0.26569811320754716</v>
      </c>
      <c r="AL22" s="14">
        <v>6.8706365503080082</v>
      </c>
      <c r="AM22" s="14"/>
      <c r="AN22" s="14">
        <v>0.35450382935036462</v>
      </c>
      <c r="AO22" s="14">
        <v>0.46182942477668448</v>
      </c>
      <c r="AP22" s="14">
        <v>0.18366674587295082</v>
      </c>
    </row>
    <row r="23" spans="1:42" ht="13.8">
      <c r="A23" t="s">
        <v>26</v>
      </c>
      <c r="B23">
        <v>333111</v>
      </c>
      <c r="C23" t="s">
        <v>10</v>
      </c>
      <c r="D23" s="11" t="s">
        <v>8</v>
      </c>
      <c r="E23" s="5">
        <v>4679.1000000000004</v>
      </c>
      <c r="F23" s="5">
        <v>1708.2</v>
      </c>
      <c r="G23" s="6">
        <v>4218.8999999999996</v>
      </c>
      <c r="H23" s="5">
        <v>560.28</v>
      </c>
      <c r="I23" s="5">
        <v>2202.1999999999998</v>
      </c>
      <c r="J23" s="5">
        <v>506.01</v>
      </c>
      <c r="K23" s="5">
        <v>61.29</v>
      </c>
      <c r="L23" s="5">
        <v>621.53</v>
      </c>
      <c r="M23" s="5">
        <v>116.25</v>
      </c>
      <c r="N23" s="5">
        <v>703.93</v>
      </c>
      <c r="O23" s="5">
        <v>149.05000000000001</v>
      </c>
      <c r="P23" s="5">
        <v>428.16</v>
      </c>
      <c r="Q23" s="5">
        <v>56.77</v>
      </c>
      <c r="R23" s="5">
        <v>335.94</v>
      </c>
      <c r="S23" s="5">
        <v>44.84</v>
      </c>
      <c r="T23" s="5"/>
      <c r="U23" s="7">
        <f>F23/0.319</f>
        <v>5354.8589341692787</v>
      </c>
      <c r="V23" s="7">
        <f>G23/0.82</f>
        <v>5145</v>
      </c>
      <c r="W23" s="7">
        <f>H23/0.121</f>
        <v>4630.4132231404956</v>
      </c>
      <c r="X23" s="7">
        <f>I23/0.615</f>
        <v>3580.813008130081</v>
      </c>
      <c r="Y23" s="7">
        <f>J23/0.2</f>
        <v>2530.0499999999997</v>
      </c>
      <c r="Z23" s="7">
        <f>K23/0.0761</f>
        <v>805.38764783180022</v>
      </c>
      <c r="AA23" s="7">
        <f>L23/0.267</f>
        <v>2327.8277153558051</v>
      </c>
      <c r="AB23" s="7">
        <f>M23/0.0493</f>
        <v>2358.0121703853956</v>
      </c>
      <c r="AC23" s="7">
        <f>N23/0.33</f>
        <v>2133.121212121212</v>
      </c>
      <c r="AD23" s="7">
        <f>O23/0.0755</f>
        <v>1974.1721854304637</v>
      </c>
      <c r="AE23" s="7">
        <f>E23/2.12</f>
        <v>2207.1226415094338</v>
      </c>
      <c r="AF23" s="7">
        <f>P23/0.216</f>
        <v>1982.2222222222224</v>
      </c>
      <c r="AG23" s="7">
        <f>Q23/0.0329</f>
        <v>1725.5319148936171</v>
      </c>
      <c r="AH23" s="7">
        <f>R23/0.221</f>
        <v>1520.0904977375565</v>
      </c>
      <c r="AI23" s="7">
        <f>S23/0.033</f>
        <v>1358.7878787878788</v>
      </c>
      <c r="AK23" s="14">
        <v>16.71048076923077</v>
      </c>
      <c r="AL23" s="14">
        <v>1.766536299715757</v>
      </c>
      <c r="AM23" s="14"/>
      <c r="AN23" s="14">
        <v>0.11688841508858569</v>
      </c>
      <c r="AO23" s="14">
        <v>0.55865768121097659</v>
      </c>
      <c r="AP23" s="14">
        <v>0.32445390370043786</v>
      </c>
    </row>
    <row r="24" spans="1:42" ht="13.8">
      <c r="A24" t="s">
        <v>26</v>
      </c>
      <c r="B24">
        <v>333112</v>
      </c>
      <c r="C24" t="s">
        <v>10</v>
      </c>
      <c r="D24" s="11" t="s">
        <v>8</v>
      </c>
      <c r="E24" s="5">
        <v>31.7</v>
      </c>
      <c r="F24" s="5">
        <v>21.4</v>
      </c>
      <c r="G24" s="6">
        <v>31</v>
      </c>
      <c r="H24" s="5">
        <v>3.37</v>
      </c>
      <c r="I24" s="5">
        <v>15.1</v>
      </c>
      <c r="J24" s="5">
        <v>4.07</v>
      </c>
      <c r="K24" s="5">
        <v>0.75</v>
      </c>
      <c r="L24" s="5">
        <v>4.92</v>
      </c>
      <c r="M24" s="5">
        <v>0.93</v>
      </c>
      <c r="N24" s="5">
        <v>5.16</v>
      </c>
      <c r="O24" s="5">
        <v>1.03</v>
      </c>
      <c r="P24" s="5">
        <v>2.56</v>
      </c>
      <c r="Q24" s="5">
        <v>0.39</v>
      </c>
      <c r="R24" s="5">
        <v>2.54</v>
      </c>
      <c r="S24" s="5">
        <v>0.33</v>
      </c>
      <c r="T24" s="5"/>
      <c r="U24" s="7">
        <f>F24/0.319</f>
        <v>67.084639498432594</v>
      </c>
      <c r="V24" s="7">
        <f>G24/0.82</f>
        <v>37.804878048780488</v>
      </c>
      <c r="W24" s="7">
        <f>H24/0.121</f>
        <v>27.851239669421489</v>
      </c>
      <c r="X24" s="7">
        <f>I24/0.615</f>
        <v>24.552845528455283</v>
      </c>
      <c r="Y24" s="7">
        <f>J24/0.2</f>
        <v>20.350000000000001</v>
      </c>
      <c r="Z24" s="7">
        <f>K24/0.0761</f>
        <v>9.8554533508541393</v>
      </c>
      <c r="AA24" s="7">
        <f>L24/0.267</f>
        <v>18.426966292134829</v>
      </c>
      <c r="AB24" s="7">
        <f>M24/0.0493</f>
        <v>18.864097363083168</v>
      </c>
      <c r="AC24" s="7">
        <f>N24/0.33</f>
        <v>15.636363636363637</v>
      </c>
      <c r="AD24" s="7">
        <f>O24/0.0755</f>
        <v>13.642384105960266</v>
      </c>
      <c r="AE24" s="7">
        <f>E24/2.12</f>
        <v>14.952830188679243</v>
      </c>
      <c r="AF24" s="7">
        <f>P24/0.216</f>
        <v>11.851851851851853</v>
      </c>
      <c r="AG24" s="7">
        <f>Q24/0.0329</f>
        <v>11.854103343465047</v>
      </c>
      <c r="AH24" s="7">
        <f>R24/0.221</f>
        <v>11.493212669683258</v>
      </c>
      <c r="AI24" s="7">
        <f>S24/0.033</f>
        <v>10</v>
      </c>
      <c r="AK24" s="14">
        <v>5.0749185667752446E-2</v>
      </c>
      <c r="AL24" s="14">
        <v>0.78864353312302837</v>
      </c>
      <c r="AM24" s="14"/>
      <c r="AN24" s="14">
        <v>0.24565363936082674</v>
      </c>
      <c r="AO24" s="14">
        <v>0.5238098683159359</v>
      </c>
      <c r="AP24" s="14">
        <v>0.23053649232323739</v>
      </c>
    </row>
    <row r="25" spans="1:42" ht="13.8">
      <c r="A25" t="s">
        <v>26</v>
      </c>
      <c r="B25">
        <v>334158</v>
      </c>
      <c r="C25" t="s">
        <v>10</v>
      </c>
      <c r="D25" s="11" t="s">
        <v>8</v>
      </c>
      <c r="E25" s="4">
        <v>40.799999999999997</v>
      </c>
      <c r="F25" s="4">
        <v>8.3000000000000007</v>
      </c>
      <c r="G25" s="3">
        <v>20.3</v>
      </c>
      <c r="H25" s="4">
        <v>3.4</v>
      </c>
      <c r="I25" s="4">
        <v>17.7</v>
      </c>
      <c r="J25" s="4">
        <v>5.6</v>
      </c>
      <c r="K25" s="4">
        <v>0.15</v>
      </c>
      <c r="L25" s="4">
        <v>6.38</v>
      </c>
      <c r="M25" s="4">
        <v>1.2</v>
      </c>
      <c r="N25" s="4">
        <v>7.11</v>
      </c>
      <c r="O25" s="4">
        <v>1.38</v>
      </c>
      <c r="P25" s="4">
        <v>4.22</v>
      </c>
      <c r="Q25" s="4">
        <v>0.66</v>
      </c>
      <c r="R25" s="4">
        <v>4.57</v>
      </c>
      <c r="S25" s="4">
        <v>0.85</v>
      </c>
      <c r="T25" s="4"/>
      <c r="U25" s="7">
        <f>F25/0.319</f>
        <v>26.01880877742947</v>
      </c>
      <c r="V25" s="7">
        <f>G25/0.82</f>
        <v>24.756097560975611</v>
      </c>
      <c r="W25" s="7">
        <f>H25/0.121</f>
        <v>28.099173553719009</v>
      </c>
      <c r="X25" s="7">
        <f>I25/0.615</f>
        <v>28.780487804878049</v>
      </c>
      <c r="Y25" s="7">
        <f>J25/0.2</f>
        <v>27.999999999999996</v>
      </c>
      <c r="Z25" s="7">
        <f>K25/0.0761</f>
        <v>1.9710906701708277</v>
      </c>
      <c r="AA25" s="7">
        <f>L25/0.267</f>
        <v>23.895131086142321</v>
      </c>
      <c r="AB25" s="7">
        <f>M25/0.0493</f>
        <v>24.340770791075052</v>
      </c>
      <c r="AC25" s="7">
        <f>N25/0.33</f>
        <v>21.545454545454547</v>
      </c>
      <c r="AD25" s="7">
        <f>O25/0.0755</f>
        <v>18.278145695364238</v>
      </c>
      <c r="AE25" s="7">
        <f>E25/2.12</f>
        <v>19.245283018867923</v>
      </c>
      <c r="AF25" s="7">
        <f>P25/0.216</f>
        <v>19.537037037037035</v>
      </c>
      <c r="AG25" s="7">
        <f>Q25/0.0329</f>
        <v>20.060790273556233</v>
      </c>
      <c r="AH25" s="7">
        <f>R25/0.221</f>
        <v>20.678733031674209</v>
      </c>
      <c r="AI25" s="7">
        <f>S25/0.033</f>
        <v>25.757575757575754</v>
      </c>
      <c r="AK25" s="14">
        <v>0.42416666666666664</v>
      </c>
      <c r="AL25" s="14">
        <v>0.81127450980392168</v>
      </c>
      <c r="AM25" s="14"/>
      <c r="AN25" s="14">
        <v>2.5231813077345934E-2</v>
      </c>
      <c r="AO25" s="14">
        <v>0.42043289961732672</v>
      </c>
      <c r="AP25" s="14">
        <v>0.55433528730532733</v>
      </c>
    </row>
    <row r="26" spans="1:42" ht="13.8">
      <c r="A26" t="s">
        <v>26</v>
      </c>
      <c r="B26">
        <v>334159</v>
      </c>
      <c r="C26" t="s">
        <v>10</v>
      </c>
      <c r="D26" s="11" t="s">
        <v>8</v>
      </c>
      <c r="E26" s="4">
        <v>203</v>
      </c>
      <c r="F26" s="4">
        <v>3665.9</v>
      </c>
      <c r="G26" s="3">
        <v>6630.9</v>
      </c>
      <c r="H26" s="4">
        <v>670.77</v>
      </c>
      <c r="I26" s="4">
        <v>2276.6999999999998</v>
      </c>
      <c r="J26" s="4">
        <v>222.83</v>
      </c>
      <c r="K26" s="4">
        <v>6.27</v>
      </c>
      <c r="L26" s="4">
        <v>89.89</v>
      </c>
      <c r="M26" s="4">
        <v>11.14</v>
      </c>
      <c r="N26" s="4">
        <v>45.81</v>
      </c>
      <c r="O26" s="4">
        <v>6.67</v>
      </c>
      <c r="P26" s="4">
        <v>18.16</v>
      </c>
      <c r="Q26" s="4">
        <v>2.4900000000000002</v>
      </c>
      <c r="R26" s="4">
        <v>15.46</v>
      </c>
      <c r="S26" s="4">
        <v>1.99</v>
      </c>
      <c r="T26" s="4"/>
      <c r="U26" s="7">
        <f>F26/0.319</f>
        <v>11491.849529780564</v>
      </c>
      <c r="V26" s="7">
        <f>G26/0.82</f>
        <v>8086.4634146341468</v>
      </c>
      <c r="W26" s="7">
        <f>H26/0.121</f>
        <v>5543.5537190082641</v>
      </c>
      <c r="X26" s="7">
        <f>I26/0.615</f>
        <v>3701.9512195121947</v>
      </c>
      <c r="Y26" s="7">
        <f>J26/0.2</f>
        <v>1114.1500000000001</v>
      </c>
      <c r="Z26" s="7">
        <f>K26/0.0761</f>
        <v>82.3915900131406</v>
      </c>
      <c r="AA26" s="7">
        <f>L26/0.267</f>
        <v>336.66666666666663</v>
      </c>
      <c r="AB26" s="7">
        <f>M26/0.0493</f>
        <v>225.96348884381342</v>
      </c>
      <c r="AC26" s="7">
        <f>N26/0.33</f>
        <v>138.81818181818181</v>
      </c>
      <c r="AD26" s="7">
        <f>O26/0.0755</f>
        <v>88.344370860927157</v>
      </c>
      <c r="AE26" s="7">
        <f>E26/2.12</f>
        <v>95.754716981132077</v>
      </c>
      <c r="AF26" s="7">
        <f>P26/0.216</f>
        <v>84.074074074074076</v>
      </c>
      <c r="AG26" s="7">
        <f>Q26/0.0329</f>
        <v>75.683890577507611</v>
      </c>
      <c r="AH26" s="7">
        <f>R26/0.221</f>
        <v>69.954751131221727</v>
      </c>
      <c r="AI26" s="7">
        <f>S26/0.033</f>
        <v>60.303030303030297</v>
      </c>
      <c r="AK26" s="14">
        <v>0.6087755102040816</v>
      </c>
      <c r="AL26" s="14">
        <v>1.703448275862069</v>
      </c>
      <c r="AM26" s="14"/>
      <c r="AN26" s="14">
        <v>0.10832184484590644</v>
      </c>
      <c r="AO26" s="14">
        <v>0.7164516414327744</v>
      </c>
      <c r="AP26" s="14">
        <v>0.17522651372131925</v>
      </c>
    </row>
    <row r="27" spans="1:42" ht="13.8">
      <c r="A27" t="s">
        <v>26</v>
      </c>
      <c r="B27">
        <v>25832</v>
      </c>
      <c r="C27" t="s">
        <v>27</v>
      </c>
      <c r="D27" s="11" t="s">
        <v>107</v>
      </c>
      <c r="E27" s="5">
        <v>21.4</v>
      </c>
      <c r="F27" s="5">
        <v>27.5</v>
      </c>
      <c r="G27" s="6">
        <v>49.6</v>
      </c>
      <c r="H27" s="5">
        <v>5.72</v>
      </c>
      <c r="I27" s="5">
        <v>20.399999999999999</v>
      </c>
      <c r="J27" s="5">
        <v>3.48</v>
      </c>
      <c r="K27" s="5">
        <v>0.7</v>
      </c>
      <c r="L27" s="5">
        <v>3.17</v>
      </c>
      <c r="M27" s="5">
        <v>0.56999999999999995</v>
      </c>
      <c r="N27" s="5">
        <v>3.29</v>
      </c>
      <c r="O27" s="5">
        <v>0.67</v>
      </c>
      <c r="P27" s="5">
        <v>1.82</v>
      </c>
      <c r="Q27" s="5">
        <v>0.26</v>
      </c>
      <c r="R27" s="5">
        <v>1.52</v>
      </c>
      <c r="S27" s="5">
        <v>0.18</v>
      </c>
      <c r="T27" s="5"/>
      <c r="U27" s="7">
        <f>F27/0.319</f>
        <v>86.206896551724142</v>
      </c>
      <c r="V27" s="7">
        <f>G27/0.82</f>
        <v>60.487804878048784</v>
      </c>
      <c r="W27" s="7">
        <f>H27/0.121</f>
        <v>47.272727272727273</v>
      </c>
      <c r="X27" s="7">
        <f>I27/0.615</f>
        <v>33.170731707317074</v>
      </c>
      <c r="Y27" s="7">
        <f>J27/0.2</f>
        <v>17.399999999999999</v>
      </c>
      <c r="Z27" s="7">
        <f>K27/0.0761</f>
        <v>9.1984231274638635</v>
      </c>
      <c r="AA27" s="7">
        <f>L27/0.267</f>
        <v>11.872659176029961</v>
      </c>
      <c r="AB27" s="7">
        <f>M27/0.0493</f>
        <v>11.561866125760648</v>
      </c>
      <c r="AC27" s="7">
        <f>N27/0.33</f>
        <v>9.9696969696969688</v>
      </c>
      <c r="AD27" s="7">
        <f>O27/0.0755</f>
        <v>8.8741721854304636</v>
      </c>
      <c r="AE27" s="7">
        <f>E27/2.12</f>
        <v>10.094339622641508</v>
      </c>
      <c r="AF27" s="7">
        <f>P27/0.216</f>
        <v>8.4259259259259256</v>
      </c>
      <c r="AG27" s="7">
        <f>Q27/0.0329</f>
        <v>7.9027355623100313</v>
      </c>
      <c r="AH27" s="7">
        <f>R27/0.221</f>
        <v>6.877828054298643</v>
      </c>
      <c r="AI27" s="7">
        <f>S27/0.033</f>
        <v>5.4545454545454541</v>
      </c>
      <c r="AK27" s="14">
        <v>8.978947368421053E-2</v>
      </c>
      <c r="AL27" s="14">
        <v>0.67289719626168232</v>
      </c>
      <c r="AM27" s="14"/>
      <c r="AN27" s="14">
        <v>0.22756988184868857</v>
      </c>
      <c r="AO27" s="14">
        <v>0.23693185018095517</v>
      </c>
      <c r="AP27" s="14">
        <v>0.53549826797035616</v>
      </c>
    </row>
    <row r="28" spans="1:42" ht="13.8">
      <c r="A28" t="s">
        <v>26</v>
      </c>
      <c r="B28">
        <v>25828</v>
      </c>
      <c r="C28" t="s">
        <v>27</v>
      </c>
      <c r="D28" s="11" t="s">
        <v>107</v>
      </c>
      <c r="E28" s="5">
        <v>60.9</v>
      </c>
      <c r="F28" s="5">
        <v>327.39999999999998</v>
      </c>
      <c r="G28" s="6">
        <v>493.1</v>
      </c>
      <c r="H28" s="5">
        <v>43.72</v>
      </c>
      <c r="I28" s="5">
        <v>120.6</v>
      </c>
      <c r="J28" s="5">
        <v>13.84</v>
      </c>
      <c r="K28" s="5">
        <v>4.43</v>
      </c>
      <c r="L28" s="5">
        <v>11.03</v>
      </c>
      <c r="M28" s="5">
        <v>1.86</v>
      </c>
      <c r="N28" s="5">
        <v>10.11</v>
      </c>
      <c r="O28" s="5">
        <v>2.06</v>
      </c>
      <c r="P28" s="5">
        <v>5.57</v>
      </c>
      <c r="Q28" s="5">
        <v>0.79</v>
      </c>
      <c r="R28" s="5">
        <v>4.72</v>
      </c>
      <c r="S28" s="5">
        <v>0.62</v>
      </c>
      <c r="T28" s="5"/>
      <c r="U28" s="7">
        <f>F28/0.319</f>
        <v>1026.3322884012539</v>
      </c>
      <c r="V28" s="7">
        <f>G28/0.82</f>
        <v>601.34146341463418</v>
      </c>
      <c r="W28" s="7">
        <f>H28/0.121</f>
        <v>361.32231404958679</v>
      </c>
      <c r="X28" s="7">
        <f>I28/0.615</f>
        <v>196.09756097560975</v>
      </c>
      <c r="Y28" s="7">
        <f>J28/0.2</f>
        <v>69.199999999999989</v>
      </c>
      <c r="Z28" s="7">
        <f>K28/0.0761</f>
        <v>58.212877792378443</v>
      </c>
      <c r="AA28" s="7">
        <f>L28/0.267</f>
        <v>41.31086142322097</v>
      </c>
      <c r="AB28" s="7">
        <f>M28/0.0493</f>
        <v>37.728194726166336</v>
      </c>
      <c r="AC28" s="7">
        <f>N28/0.33</f>
        <v>30.636363636363633</v>
      </c>
      <c r="AD28" s="7">
        <f>O28/0.0755</f>
        <v>27.284768211920532</v>
      </c>
      <c r="AE28" s="7">
        <f>E28/2.12</f>
        <v>28.726415094339622</v>
      </c>
      <c r="AF28" s="7">
        <f>P28/0.216</f>
        <v>25.787037037037038</v>
      </c>
      <c r="AG28" s="7">
        <f>Q28/0.0329</f>
        <v>24.012158054711247</v>
      </c>
      <c r="AH28" s="7">
        <f>R28/0.221</f>
        <v>21.357466063348415</v>
      </c>
      <c r="AI28" s="7">
        <f>S28/0.033</f>
        <v>18.787878787878785</v>
      </c>
      <c r="AK28" s="14">
        <v>0.1</v>
      </c>
      <c r="AL28" s="14">
        <v>0.46305418719211822</v>
      </c>
      <c r="AM28" s="14"/>
      <c r="AN28" s="14">
        <v>0.15153001937995628</v>
      </c>
      <c r="AO28" s="14">
        <v>0.28634248937181889</v>
      </c>
      <c r="AP28" s="14">
        <v>0.56212749124822481</v>
      </c>
    </row>
    <row r="29" spans="1:42" ht="13.8">
      <c r="A29" t="s">
        <v>26</v>
      </c>
      <c r="B29">
        <v>333105</v>
      </c>
      <c r="C29" t="s">
        <v>10</v>
      </c>
      <c r="D29" s="11" t="s">
        <v>107</v>
      </c>
      <c r="E29" s="5">
        <v>794.4</v>
      </c>
      <c r="F29" s="5">
        <v>309.2</v>
      </c>
      <c r="G29" s="6">
        <v>776.7</v>
      </c>
      <c r="H29" s="5">
        <v>88.85</v>
      </c>
      <c r="I29" s="5">
        <v>297</v>
      </c>
      <c r="J29" s="5">
        <v>51.83</v>
      </c>
      <c r="K29" s="5">
        <v>14.9</v>
      </c>
      <c r="L29" s="5">
        <v>59.72</v>
      </c>
      <c r="M29" s="5">
        <v>12.76</v>
      </c>
      <c r="N29" s="5">
        <v>90.57</v>
      </c>
      <c r="O29" s="5">
        <v>25.15</v>
      </c>
      <c r="P29" s="5">
        <v>101.06</v>
      </c>
      <c r="Q29" s="5">
        <v>19.07</v>
      </c>
      <c r="R29" s="5">
        <v>152.41</v>
      </c>
      <c r="S29" s="5">
        <v>26.75</v>
      </c>
      <c r="T29" s="5"/>
      <c r="U29" s="7">
        <f>F29/0.319</f>
        <v>969.27899686520368</v>
      </c>
      <c r="V29" s="7">
        <f>G29/0.82</f>
        <v>947.19512195121968</v>
      </c>
      <c r="W29" s="7">
        <f>H29/0.121</f>
        <v>734.29752066115702</v>
      </c>
      <c r="X29" s="7">
        <f>I29/0.615</f>
        <v>482.92682926829269</v>
      </c>
      <c r="Y29" s="7">
        <f>J29/0.2</f>
        <v>259.14999999999998</v>
      </c>
      <c r="Z29" s="7">
        <f>K29/0.0761</f>
        <v>195.79500657030223</v>
      </c>
      <c r="AA29" s="7">
        <f>L29/0.267</f>
        <v>223.67041198501872</v>
      </c>
      <c r="AB29" s="7">
        <f>M29/0.0493</f>
        <v>258.8235294117647</v>
      </c>
      <c r="AC29" s="7">
        <f>N29/0.33</f>
        <v>274.45454545454544</v>
      </c>
      <c r="AD29" s="7">
        <f>O29/0.0755</f>
        <v>333.11258278145692</v>
      </c>
      <c r="AE29" s="7">
        <f>E29/2.12</f>
        <v>374.71698113207543</v>
      </c>
      <c r="AF29" s="7">
        <f>P29/0.216</f>
        <v>467.87037037037038</v>
      </c>
      <c r="AG29" s="7">
        <f>Q29/0.0329</f>
        <v>579.63525835866267</v>
      </c>
      <c r="AH29" s="7">
        <f>R29/0.221</f>
        <v>689.6380090497737</v>
      </c>
      <c r="AI29" s="7">
        <f>S29/0.033</f>
        <v>810.60606060606062</v>
      </c>
      <c r="AK29" s="14">
        <v>7.2881236673773993</v>
      </c>
      <c r="AL29" s="14">
        <v>3.6458962739174221</v>
      </c>
      <c r="AM29" s="14"/>
      <c r="AN29" s="14">
        <v>0.23437832607095924</v>
      </c>
      <c r="AO29" s="14">
        <v>0.36434669921629315</v>
      </c>
      <c r="AP29" s="14">
        <v>0.4012749747127477</v>
      </c>
    </row>
    <row r="30" spans="1:42" ht="13.8">
      <c r="A30" t="s">
        <v>26</v>
      </c>
      <c r="B30">
        <v>333108</v>
      </c>
      <c r="C30" t="s">
        <v>10</v>
      </c>
      <c r="D30" s="11" t="s">
        <v>107</v>
      </c>
      <c r="E30" s="5">
        <v>183.2</v>
      </c>
      <c r="F30" s="5">
        <v>313.8</v>
      </c>
      <c r="G30" s="6">
        <v>528.20000000000005</v>
      </c>
      <c r="H30" s="5">
        <v>53.42</v>
      </c>
      <c r="I30" s="5">
        <v>172.4</v>
      </c>
      <c r="J30" s="5">
        <v>29.25</v>
      </c>
      <c r="K30" s="5">
        <v>5.55</v>
      </c>
      <c r="L30" s="5">
        <v>27.29</v>
      </c>
      <c r="M30" s="5">
        <v>4.93</v>
      </c>
      <c r="N30" s="5">
        <v>27.45</v>
      </c>
      <c r="O30" s="5">
        <v>5.62</v>
      </c>
      <c r="P30" s="5">
        <v>16.489999999999998</v>
      </c>
      <c r="Q30" s="5">
        <v>2.5</v>
      </c>
      <c r="R30" s="5">
        <v>16.59</v>
      </c>
      <c r="S30" s="5">
        <v>2.57</v>
      </c>
      <c r="T30" s="5"/>
      <c r="U30" s="7">
        <f>F30/0.319</f>
        <v>983.69905956112859</v>
      </c>
      <c r="V30" s="7">
        <f>G30/0.82</f>
        <v>644.14634146341473</v>
      </c>
      <c r="W30" s="7">
        <f>H30/0.121</f>
        <v>441.48760330578517</v>
      </c>
      <c r="X30" s="7">
        <f>I30/0.615</f>
        <v>280.32520325203251</v>
      </c>
      <c r="Y30" s="7">
        <f>J30/0.2</f>
        <v>146.25</v>
      </c>
      <c r="Z30" s="7">
        <f>K30/0.0761</f>
        <v>72.930354796320628</v>
      </c>
      <c r="AA30" s="7">
        <f>L30/0.267</f>
        <v>102.20973782771534</v>
      </c>
      <c r="AB30" s="7">
        <f>M30/0.0493</f>
        <v>100</v>
      </c>
      <c r="AC30" s="7">
        <f>N30/0.33</f>
        <v>83.181818181818173</v>
      </c>
      <c r="AD30" s="7">
        <f>O30/0.0755</f>
        <v>74.437086092715234</v>
      </c>
      <c r="AE30" s="7">
        <f>E30/2.12</f>
        <v>86.415094339622627</v>
      </c>
      <c r="AF30" s="7">
        <f>P30/0.216</f>
        <v>76.342592592592581</v>
      </c>
      <c r="AG30" s="7">
        <f>Q30/0.0329</f>
        <v>75.98784194528875</v>
      </c>
      <c r="AH30" s="7">
        <f>R30/0.221</f>
        <v>75.067873303167417</v>
      </c>
      <c r="AI30" s="7">
        <f>S30/0.033</f>
        <v>77.878787878787875</v>
      </c>
      <c r="AK30" s="14">
        <v>1.2330864197530864</v>
      </c>
      <c r="AL30" s="14">
        <v>4.6905021834061138</v>
      </c>
      <c r="AM30" s="14"/>
      <c r="AN30" s="14">
        <v>0.14908715335593842</v>
      </c>
      <c r="AO30" s="14">
        <v>0.42068991838835346</v>
      </c>
      <c r="AP30" s="14">
        <v>0.43022292825570796</v>
      </c>
    </row>
    <row r="31" spans="1:42" ht="13.8">
      <c r="A31" t="s">
        <v>26</v>
      </c>
      <c r="B31">
        <v>333110</v>
      </c>
      <c r="C31" t="s">
        <v>10</v>
      </c>
      <c r="D31" s="11" t="s">
        <v>107</v>
      </c>
      <c r="E31" s="5">
        <v>61.8</v>
      </c>
      <c r="F31" s="5">
        <v>244.3</v>
      </c>
      <c r="G31" s="6">
        <v>454.3</v>
      </c>
      <c r="H31" s="5">
        <v>46.07</v>
      </c>
      <c r="I31" s="5">
        <v>141.1</v>
      </c>
      <c r="J31" s="5">
        <v>16.96</v>
      </c>
      <c r="K31" s="5">
        <v>4</v>
      </c>
      <c r="L31" s="5">
        <v>11.27</v>
      </c>
      <c r="M31" s="5">
        <v>1.86</v>
      </c>
      <c r="N31" s="5">
        <v>9.49</v>
      </c>
      <c r="O31" s="5">
        <v>2</v>
      </c>
      <c r="P31" s="5">
        <v>5.79</v>
      </c>
      <c r="Q31" s="5">
        <v>0.92</v>
      </c>
      <c r="R31" s="5">
        <v>5.83</v>
      </c>
      <c r="S31" s="5">
        <v>0.89</v>
      </c>
      <c r="T31" s="5"/>
      <c r="U31" s="7">
        <f>F31/0.319</f>
        <v>765.83072100313484</v>
      </c>
      <c r="V31" s="7">
        <f>G31/0.82</f>
        <v>554.02439024390253</v>
      </c>
      <c r="W31" s="7">
        <f>H31/0.121</f>
        <v>380.74380165289256</v>
      </c>
      <c r="X31" s="7">
        <f>I31/0.615</f>
        <v>229.4308943089431</v>
      </c>
      <c r="Y31" s="7">
        <f>J31/0.2</f>
        <v>84.8</v>
      </c>
      <c r="Z31" s="7">
        <f>K31/0.0761</f>
        <v>52.562417871222074</v>
      </c>
      <c r="AA31" s="7">
        <f>L31/0.267</f>
        <v>42.209737827715351</v>
      </c>
      <c r="AB31" s="7">
        <f>M31/0.0493</f>
        <v>37.728194726166336</v>
      </c>
      <c r="AC31" s="7">
        <f>N31/0.33</f>
        <v>28.757575757575758</v>
      </c>
      <c r="AD31" s="7">
        <f>O31/0.0755</f>
        <v>26.490066225165563</v>
      </c>
      <c r="AE31" s="7">
        <f>E31/2.12</f>
        <v>29.150943396226413</v>
      </c>
      <c r="AF31" s="7">
        <f>P31/0.216</f>
        <v>26.805555555555557</v>
      </c>
      <c r="AG31" s="7">
        <f>Q31/0.0329</f>
        <v>27.963525835866264</v>
      </c>
      <c r="AH31" s="7">
        <f>R31/0.221</f>
        <v>26.380090497737555</v>
      </c>
      <c r="AI31" s="7">
        <f>S31/0.033</f>
        <v>26.969696969696969</v>
      </c>
      <c r="AK31" s="14">
        <v>0.65628742514970062</v>
      </c>
      <c r="AL31" s="14">
        <v>1.9870550161812299</v>
      </c>
      <c r="AM31" s="14"/>
      <c r="AN31" s="14">
        <v>0.22759657666174535</v>
      </c>
      <c r="AO31" s="14">
        <v>0.47171013592383204</v>
      </c>
      <c r="AP31" s="14">
        <v>0.30069328741442269</v>
      </c>
    </row>
    <row r="32" spans="1:42" ht="13.8">
      <c r="A32" t="s">
        <v>26</v>
      </c>
      <c r="B32">
        <v>334002</v>
      </c>
      <c r="C32" t="s">
        <v>30</v>
      </c>
      <c r="D32" s="11" t="s">
        <v>107</v>
      </c>
      <c r="E32" s="4">
        <v>133.5</v>
      </c>
      <c r="F32" s="4">
        <v>137</v>
      </c>
      <c r="G32" s="3">
        <v>322</v>
      </c>
      <c r="H32" s="4">
        <v>39.299999999999997</v>
      </c>
      <c r="I32" s="4">
        <v>138</v>
      </c>
      <c r="J32" s="4">
        <v>26.6</v>
      </c>
      <c r="K32" s="4">
        <v>5.09</v>
      </c>
      <c r="L32" s="4">
        <v>26.6</v>
      </c>
      <c r="M32" s="4">
        <v>4.3099999999999996</v>
      </c>
      <c r="N32" s="4">
        <v>20.6</v>
      </c>
      <c r="O32" s="4">
        <v>3.86</v>
      </c>
      <c r="P32" s="4">
        <v>11</v>
      </c>
      <c r="Q32" s="4">
        <v>1.39</v>
      </c>
      <c r="R32" s="4">
        <v>8.49</v>
      </c>
      <c r="S32" s="4">
        <v>1.1000000000000001</v>
      </c>
      <c r="T32" s="4"/>
      <c r="U32" s="7">
        <f>F32/0.319</f>
        <v>429.46708463949841</v>
      </c>
      <c r="V32" s="7">
        <f>G32/0.82</f>
        <v>392.6829268292683</v>
      </c>
      <c r="W32" s="7">
        <f>H32/0.121</f>
        <v>324.79338842975204</v>
      </c>
      <c r="X32" s="7">
        <f>I32/0.615</f>
        <v>224.39024390243904</v>
      </c>
      <c r="Y32" s="7">
        <f>J32/0.2</f>
        <v>133</v>
      </c>
      <c r="Z32" s="7">
        <f>K32/0.0761</f>
        <v>66.885676741130084</v>
      </c>
      <c r="AA32" s="7">
        <f>L32/0.267</f>
        <v>99.625468164794</v>
      </c>
      <c r="AB32" s="7">
        <f>M32/0.0493</f>
        <v>87.423935091277883</v>
      </c>
      <c r="AC32" s="7">
        <f>N32/0.33</f>
        <v>62.424242424242422</v>
      </c>
      <c r="AD32" s="7">
        <f>O32/0.0755</f>
        <v>51.125827814569533</v>
      </c>
      <c r="AE32" s="7">
        <f>E32/2.12</f>
        <v>62.971698113207545</v>
      </c>
      <c r="AF32" s="7">
        <f>P32/0.216</f>
        <v>50.925925925925924</v>
      </c>
      <c r="AG32" s="7">
        <f>Q32/0.0329</f>
        <v>42.249240121580549</v>
      </c>
      <c r="AH32" s="7">
        <f>R32/0.221</f>
        <v>38.41628959276018</v>
      </c>
      <c r="AI32" s="7">
        <f>S32/0.033</f>
        <v>33.333333333333336</v>
      </c>
      <c r="AK32" s="14" t="e">
        <v>#DIV/0!</v>
      </c>
      <c r="AL32" s="14">
        <v>16.40449438202247</v>
      </c>
      <c r="AM32" s="14"/>
      <c r="AN32" s="14">
        <v>0</v>
      </c>
      <c r="AO32" s="14">
        <v>1</v>
      </c>
      <c r="AP32" s="14">
        <v>0</v>
      </c>
    </row>
  </sheetData>
  <sortState ref="A2:AR32">
    <sortCondition ref="A2:A32"/>
    <sortCondition ref="B2:B3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All Results</vt:lpstr>
      <vt:lpstr>Qz Aplite Dykes</vt:lpstr>
      <vt:lpstr>Aplite Dykes</vt:lpstr>
      <vt:lpstr>Syenite Dykes</vt:lpstr>
      <vt:lpstr>Late Dykes</vt:lpstr>
      <vt:lpstr>Syenite</vt:lpstr>
      <vt:lpstr>Hble Syenite</vt:lpstr>
      <vt:lpstr>Volcanics</vt:lpstr>
      <vt:lpstr>Skarn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</dc:creator>
  <cp:lastModifiedBy>Fumerton</cp:lastModifiedBy>
  <cp:lastPrinted>2010-11-04T21:27:58Z</cp:lastPrinted>
  <dcterms:created xsi:type="dcterms:W3CDTF">2010-09-15T16:23:09Z</dcterms:created>
  <dcterms:modified xsi:type="dcterms:W3CDTF">2010-11-09T20:54:02Z</dcterms:modified>
</cp:coreProperties>
</file>